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Dec-16" sheetId="1" r:id="rId1"/>
  </sheets>
  <definedNames>
    <definedName name="_xlnm._FilterDatabase" localSheetId="0" hidden="1">'Dec-16'!$G$3:$L$33</definedName>
    <definedName name="_xlnm.Print_Area" localSheetId="0">'Dec-16'!$F$2:$L$31</definedName>
  </definedNames>
  <calcPr calcId="144525"/>
</workbook>
</file>

<file path=xl/calcChain.xml><?xml version="1.0" encoding="utf-8"?>
<calcChain xmlns="http://schemas.openxmlformats.org/spreadsheetml/2006/main">
  <c r="L33" i="1" l="1"/>
  <c r="G33" i="1"/>
  <c r="B33" i="1"/>
  <c r="A33" i="1"/>
  <c r="L32" i="1"/>
  <c r="G32" i="1"/>
  <c r="B32" i="1"/>
  <c r="A32" i="1"/>
  <c r="L31" i="1"/>
  <c r="G31" i="1"/>
  <c r="B31" i="1"/>
  <c r="A31" i="1"/>
  <c r="L30" i="1"/>
  <c r="G30" i="1"/>
  <c r="B30" i="1"/>
  <c r="A30" i="1"/>
  <c r="L29" i="1"/>
  <c r="G29" i="1"/>
  <c r="B29" i="1"/>
  <c r="A29" i="1"/>
  <c r="L28" i="1"/>
  <c r="G28" i="1"/>
  <c r="B28" i="1"/>
  <c r="A28" i="1"/>
  <c r="L27" i="1"/>
  <c r="G27" i="1"/>
  <c r="B27" i="1"/>
  <c r="A27" i="1"/>
  <c r="L26" i="1"/>
  <c r="G26" i="1"/>
  <c r="B26" i="1"/>
  <c r="A26" i="1"/>
  <c r="L25" i="1"/>
  <c r="G25" i="1"/>
  <c r="B25" i="1"/>
  <c r="A25" i="1"/>
  <c r="L24" i="1"/>
  <c r="G24" i="1"/>
  <c r="B24" i="1"/>
  <c r="A24" i="1"/>
  <c r="L23" i="1"/>
  <c r="G23" i="1"/>
  <c r="B23" i="1"/>
  <c r="A23" i="1"/>
  <c r="L22" i="1"/>
  <c r="G22" i="1"/>
  <c r="B22" i="1"/>
  <c r="A22" i="1"/>
  <c r="L21" i="1"/>
  <c r="G21" i="1"/>
  <c r="B21" i="1"/>
  <c r="A21" i="1"/>
  <c r="L20" i="1"/>
  <c r="G20" i="1"/>
  <c r="B20" i="1"/>
  <c r="A20" i="1"/>
  <c r="L19" i="1"/>
  <c r="G19" i="1"/>
  <c r="B19" i="1"/>
  <c r="A19" i="1"/>
  <c r="L18" i="1"/>
  <c r="G18" i="1"/>
  <c r="B18" i="1"/>
  <c r="A18" i="1"/>
  <c r="L17" i="1"/>
  <c r="G17" i="1"/>
  <c r="B17" i="1"/>
  <c r="A17" i="1"/>
  <c r="L16" i="1"/>
  <c r="G16" i="1"/>
  <c r="B16" i="1"/>
  <c r="A16" i="1"/>
  <c r="L15" i="1"/>
  <c r="G15" i="1"/>
  <c r="B15" i="1"/>
  <c r="A15" i="1"/>
  <c r="L14" i="1"/>
  <c r="G14" i="1"/>
  <c r="B14" i="1"/>
  <c r="A14" i="1"/>
  <c r="L13" i="1"/>
  <c r="G13" i="1"/>
  <c r="B13" i="1"/>
  <c r="A13" i="1"/>
  <c r="L12" i="1"/>
  <c r="G12" i="1"/>
  <c r="B12" i="1"/>
  <c r="A12" i="1"/>
  <c r="L11" i="1"/>
  <c r="G11" i="1"/>
  <c r="B11" i="1"/>
  <c r="A11" i="1"/>
  <c r="L10" i="1"/>
  <c r="G10" i="1"/>
  <c r="B10" i="1"/>
  <c r="A10" i="1"/>
  <c r="L9" i="1"/>
  <c r="G9" i="1"/>
  <c r="B9" i="1"/>
  <c r="A9" i="1"/>
  <c r="L8" i="1"/>
  <c r="G8" i="1"/>
  <c r="B8" i="1"/>
  <c r="A8" i="1"/>
  <c r="L7" i="1"/>
  <c r="G7" i="1"/>
  <c r="B7" i="1"/>
  <c r="A7" i="1"/>
  <c r="L6" i="1"/>
  <c r="G6" i="1"/>
  <c r="B6" i="1"/>
  <c r="A6" i="1"/>
  <c r="L5" i="1"/>
  <c r="G5" i="1"/>
  <c r="B5" i="1"/>
  <c r="A5" i="1"/>
  <c r="L4" i="1"/>
  <c r="G4" i="1"/>
  <c r="B4" i="1"/>
  <c r="A4" i="1"/>
</calcChain>
</file>

<file path=xl/sharedStrings.xml><?xml version="1.0" encoding="utf-8"?>
<sst xmlns="http://schemas.openxmlformats.org/spreadsheetml/2006/main" count="14" uniqueCount="14">
  <si>
    <t>Total</t>
  </si>
  <si>
    <t>OUT</t>
  </si>
  <si>
    <t>IN</t>
  </si>
  <si>
    <t>DATE</t>
  </si>
  <si>
    <t>DAY</t>
  </si>
  <si>
    <t>DIS</t>
  </si>
  <si>
    <t>نصف يوم</t>
  </si>
  <si>
    <t>إذن ساعتين</t>
  </si>
  <si>
    <t>أجازة رسمية</t>
  </si>
  <si>
    <t>أجازة إعتيادية</t>
  </si>
  <si>
    <t>أجازة مرضى</t>
  </si>
  <si>
    <t>إريد إظهار الناتج بالمعادلات</t>
  </si>
  <si>
    <t>دقائق</t>
  </si>
  <si>
    <t>ساعات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</si>
</sst>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_-;_-* #,##0\-;_-* &quot;-&quot;??_-;_-@_-"/>
    <numFmt numFmtId="165" formatCode="_-* #,##0.00_-;_-* #,##0.00\-;_-* &quot;-&quot;??_-;_-@_-"/>
    <numFmt numFmtId="166" formatCode="h:mm:ss;@"/>
    <numFmt numFmtId="167" formatCode="[$-409]d\-mmm\-yyyy;@"/>
    <numFmt numFmtId="168" formatCode="ddd"/>
    <numFmt numFmtId="169" formatCode="_ * #,##0.00_ ;_ * \-#,##0.00_ ;_ * &quot;-&quot;??_ ;_ @_ "/>
    <numFmt numFmtId="170" formatCode="&quot;ج.م.&quot;\ #,##0_-;&quot;ج.م.&quot;\ #,##0\-"/>
    <numFmt numFmtId="171" formatCode="&quot;ج.م.‏&quot;\ #,##0_-;&quot;ج.م.‏&quot;\ #,##0\-"/>
    <numFmt numFmtId="172" formatCode="0.00_)"/>
    <numFmt numFmtId="173" formatCode="[$EGP]\ #,##0"/>
  </numFmts>
  <fonts count="56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8"/>
      <name val="Arial"/>
      <family val="2"/>
      <charset val="178"/>
    </font>
    <font>
      <u/>
      <sz val="9"/>
      <color theme="10"/>
      <name val="FrutigerNext LT Regular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7"/>
      <name val="Small Fonts"/>
      <family val="2"/>
    </font>
    <font>
      <b/>
      <i/>
      <sz val="16"/>
      <name val="Helv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  <charset val="178"/>
    </font>
    <font>
      <sz val="12"/>
      <name val="??"/>
      <charset val="134"/>
    </font>
    <font>
      <sz val="10"/>
      <color indexed="8"/>
      <name val="MS Sans Serif"/>
      <family val="2"/>
      <charset val="178"/>
    </font>
    <font>
      <sz val="12"/>
      <name val="FrutigerNext LT Regular"/>
      <family val="2"/>
    </font>
    <font>
      <sz val="12"/>
      <name val="FrutigerNext LT Regular"/>
      <family val="2"/>
      <charset val="178"/>
    </font>
    <font>
      <sz val="10"/>
      <name val="FrutigerNext LT Regular"/>
      <family val="2"/>
    </font>
    <font>
      <sz val="11"/>
      <color theme="1"/>
      <name val="Arial"/>
      <family val="2"/>
    </font>
    <font>
      <sz val="10"/>
      <name val="FrutigerNext LT Regular"/>
      <family val="2"/>
      <charset val="178"/>
    </font>
    <font>
      <sz val="14"/>
      <name val="Arial"/>
      <family val="2"/>
    </font>
    <font>
      <sz val="10"/>
      <name val="Tahoma"/>
      <family val="2"/>
    </font>
    <font>
      <sz val="14"/>
      <name val="Arial"/>
      <family val="2"/>
      <charset val="178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charset val="178"/>
    </font>
    <font>
      <sz val="9"/>
      <color rgb="FF000000"/>
      <name val="ËÎÌå"/>
    </font>
    <font>
      <sz val="9"/>
      <color indexed="8"/>
      <name val="????"/>
      <charset val="178"/>
    </font>
    <font>
      <sz val="7"/>
      <color rgb="FF000000"/>
      <name val="ËÎÌå"/>
    </font>
    <font>
      <sz val="7"/>
      <color indexed="8"/>
      <name val="????"/>
      <charset val="178"/>
    </font>
    <font>
      <sz val="8"/>
      <color rgb="FF000000"/>
      <name val="ËÎÌå"/>
    </font>
    <font>
      <sz val="8"/>
      <color indexed="8"/>
      <name val="????"/>
      <charset val="178"/>
    </font>
    <font>
      <b/>
      <sz val="12"/>
      <color rgb="FF000000"/>
      <name val="Arial"/>
      <family val="2"/>
    </font>
    <font>
      <b/>
      <sz val="12"/>
      <color indexed="8"/>
      <name val="Arial"/>
      <family val="2"/>
      <charset val="178"/>
    </font>
    <font>
      <sz val="11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family val="2"/>
      <charset val="178"/>
    </font>
    <font>
      <sz val="12"/>
      <name val="Times New Roman"/>
      <family val="1"/>
      <charset val="178"/>
    </font>
    <font>
      <b/>
      <sz val="18"/>
      <name val="Times New Roman"/>
      <family val="1"/>
    </font>
    <font>
      <b/>
      <sz val="11"/>
      <name val="Arial"/>
      <family val="2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92">
    <xf numFmtId="0" fontId="0" fillId="0" borderId="0"/>
    <xf numFmtId="165" fontId="9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center"/>
    </xf>
    <xf numFmtId="169" fontId="15" fillId="0" borderId="0" applyFont="0" applyFill="0" applyBorder="0" applyAlignment="0" applyProtection="0">
      <alignment vertical="center"/>
    </xf>
    <xf numFmtId="169" fontId="15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center"/>
    </xf>
    <xf numFmtId="169" fontId="15" fillId="0" borderId="0" applyFont="0" applyFill="0" applyBorder="0" applyAlignment="0" applyProtection="0">
      <alignment vertical="center"/>
    </xf>
    <xf numFmtId="169" fontId="15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center"/>
    </xf>
    <xf numFmtId="170" fontId="15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>
      <alignment vertical="center"/>
    </xf>
    <xf numFmtId="170" fontId="15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>
      <alignment vertical="center"/>
    </xf>
    <xf numFmtId="38" fontId="19" fillId="7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0" fontId="19" fillId="8" borderId="2" applyNumberFormat="0" applyBorder="0" applyAlignment="0" applyProtection="0"/>
    <xf numFmtId="37" fontId="24" fillId="0" borderId="0"/>
    <xf numFmtId="172" fontId="25" fillId="0" borderId="0"/>
    <xf numFmtId="0" fontId="16" fillId="0" borderId="0"/>
    <xf numFmtId="173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173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5" fillId="0" borderId="0"/>
    <xf numFmtId="173" fontId="15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9" fillId="0" borderId="0"/>
    <xf numFmtId="173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173" fontId="16" fillId="0" borderId="0"/>
    <xf numFmtId="0" fontId="26" fillId="0" borderId="0"/>
    <xf numFmtId="0" fontId="27" fillId="0" borderId="0"/>
    <xf numFmtId="0" fontId="16" fillId="0" borderId="0"/>
    <xf numFmtId="173" fontId="16" fillId="0" borderId="0"/>
    <xf numFmtId="0" fontId="26" fillId="0" borderId="0"/>
    <xf numFmtId="0" fontId="27" fillId="0" borderId="0"/>
    <xf numFmtId="173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173" fontId="1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30" fillId="0" borderId="0"/>
    <xf numFmtId="173" fontId="30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1" fillId="0" borderId="0"/>
    <xf numFmtId="0" fontId="16" fillId="0" borderId="0">
      <alignment vertical="top"/>
    </xf>
    <xf numFmtId="0" fontId="30" fillId="0" borderId="0">
      <alignment vertical="center"/>
    </xf>
    <xf numFmtId="0" fontId="1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0" fontId="1" fillId="0" borderId="0"/>
    <xf numFmtId="0" fontId="32" fillId="0" borderId="0"/>
    <xf numFmtId="0" fontId="3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173" fontId="16" fillId="0" borderId="0"/>
    <xf numFmtId="0" fontId="27" fillId="0" borderId="0"/>
    <xf numFmtId="0" fontId="33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173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173" fontId="32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0" fontId="16" fillId="0" borderId="0"/>
    <xf numFmtId="173" fontId="16" fillId="0" borderId="0"/>
    <xf numFmtId="0" fontId="1" fillId="0" borderId="0"/>
    <xf numFmtId="0" fontId="27" fillId="0" borderId="0"/>
    <xf numFmtId="173" fontId="16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0" fontId="32" fillId="0" borderId="0"/>
    <xf numFmtId="173" fontId="32" fillId="0" borderId="0"/>
    <xf numFmtId="0" fontId="33" fillId="0" borderId="0"/>
    <xf numFmtId="0" fontId="34" fillId="0" borderId="0"/>
    <xf numFmtId="173" fontId="32" fillId="0" borderId="0"/>
    <xf numFmtId="0" fontId="33" fillId="0" borderId="0"/>
    <xf numFmtId="0" fontId="16" fillId="0" borderId="0"/>
    <xf numFmtId="0" fontId="33" fillId="0" borderId="0"/>
    <xf numFmtId="0" fontId="30" fillId="0" borderId="0">
      <alignment vertical="center"/>
    </xf>
    <xf numFmtId="0" fontId="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0" fillId="0" borderId="0"/>
    <xf numFmtId="0" fontId="1" fillId="0" borderId="0"/>
    <xf numFmtId="173" fontId="3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16" fillId="0" borderId="0"/>
    <xf numFmtId="0" fontId="16" fillId="0" borderId="0"/>
    <xf numFmtId="0" fontId="1" fillId="0" borderId="0"/>
    <xf numFmtId="0" fontId="30" fillId="0" borderId="0"/>
    <xf numFmtId="0" fontId="16" fillId="0" borderId="0"/>
    <xf numFmtId="173" fontId="16" fillId="0" borderId="0"/>
    <xf numFmtId="0" fontId="30" fillId="0" borderId="0">
      <alignment vertical="center"/>
    </xf>
    <xf numFmtId="0" fontId="1" fillId="0" borderId="0"/>
    <xf numFmtId="0" fontId="27" fillId="0" borderId="0"/>
    <xf numFmtId="0" fontId="16" fillId="0" borderId="0"/>
    <xf numFmtId="173" fontId="1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0" borderId="0"/>
    <xf numFmtId="0" fontId="36" fillId="0" borderId="0"/>
    <xf numFmtId="0" fontId="3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1" fillId="0" borderId="0"/>
    <xf numFmtId="0" fontId="27" fillId="0" borderId="0"/>
    <xf numFmtId="0" fontId="16" fillId="0" borderId="0"/>
    <xf numFmtId="173" fontId="16" fillId="0" borderId="0"/>
    <xf numFmtId="0" fontId="30" fillId="0" borderId="0">
      <alignment vertical="center"/>
    </xf>
    <xf numFmtId="0" fontId="1" fillId="0" borderId="0"/>
    <xf numFmtId="0" fontId="27" fillId="0" borderId="0"/>
    <xf numFmtId="0" fontId="16" fillId="0" borderId="0"/>
    <xf numFmtId="173" fontId="16" fillId="0" borderId="0"/>
    <xf numFmtId="0" fontId="30" fillId="0" borderId="0">
      <alignment vertical="center"/>
    </xf>
    <xf numFmtId="0" fontId="1" fillId="0" borderId="0"/>
    <xf numFmtId="0" fontId="27" fillId="0" borderId="0"/>
    <xf numFmtId="173" fontId="16" fillId="0" borderId="0"/>
    <xf numFmtId="0" fontId="1" fillId="0" borderId="0"/>
    <xf numFmtId="0" fontId="30" fillId="0" borderId="0">
      <alignment vertical="center"/>
    </xf>
    <xf numFmtId="0" fontId="1" fillId="0" borderId="0"/>
    <xf numFmtId="0" fontId="27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26" fillId="0" borderId="0"/>
    <xf numFmtId="0" fontId="31" fillId="0" borderId="0"/>
    <xf numFmtId="0" fontId="30" fillId="0" borderId="0"/>
    <xf numFmtId="173" fontId="30" fillId="0" borderId="0"/>
    <xf numFmtId="0" fontId="31" fillId="0" borderId="0"/>
    <xf numFmtId="0" fontId="30" fillId="0" borderId="0"/>
    <xf numFmtId="173" fontId="30" fillId="0" borderId="0"/>
    <xf numFmtId="0" fontId="3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3" fontId="16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73" fontId="16" fillId="0" borderId="0"/>
    <xf numFmtId="0" fontId="1" fillId="0" borderId="0"/>
    <xf numFmtId="0" fontId="16" fillId="0" borderId="0"/>
    <xf numFmtId="0" fontId="16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0" fillId="0" borderId="0"/>
    <xf numFmtId="173" fontId="30" fillId="0" borderId="0"/>
    <xf numFmtId="0" fontId="31" fillId="0" borderId="0"/>
    <xf numFmtId="0" fontId="30" fillId="0" borderId="0"/>
    <xf numFmtId="173" fontId="30" fillId="0" borderId="0"/>
    <xf numFmtId="0" fontId="31" fillId="0" borderId="0"/>
    <xf numFmtId="173" fontId="30" fillId="0" borderId="0"/>
    <xf numFmtId="173" fontId="3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173" fontId="26" fillId="0" borderId="0"/>
    <xf numFmtId="0" fontId="16" fillId="0" borderId="0"/>
    <xf numFmtId="173" fontId="26" fillId="0" borderId="0"/>
    <xf numFmtId="0" fontId="16" fillId="0" borderId="0"/>
    <xf numFmtId="0" fontId="1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0" fillId="0" borderId="0"/>
    <xf numFmtId="0" fontId="16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6" fillId="0" borderId="0"/>
    <xf numFmtId="173" fontId="16" fillId="0" borderId="0"/>
    <xf numFmtId="0" fontId="26" fillId="0" borderId="0"/>
    <xf numFmtId="0" fontId="27" fillId="0" borderId="0"/>
    <xf numFmtId="173" fontId="38" fillId="0" borderId="0"/>
    <xf numFmtId="173" fontId="38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173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173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40" fillId="9" borderId="0">
      <alignment horizontal="left" vertical="top"/>
    </xf>
    <xf numFmtId="173" fontId="40" fillId="9" borderId="0">
      <alignment horizontal="left" vertical="top"/>
    </xf>
    <xf numFmtId="0" fontId="41" fillId="3" borderId="0">
      <alignment horizontal="left" vertical="top"/>
    </xf>
    <xf numFmtId="0" fontId="42" fillId="9" borderId="0">
      <alignment horizontal="center" vertical="top"/>
    </xf>
    <xf numFmtId="173" fontId="42" fillId="9" borderId="0">
      <alignment horizontal="center" vertical="top"/>
    </xf>
    <xf numFmtId="0" fontId="43" fillId="3" borderId="0">
      <alignment horizontal="center" vertical="top"/>
    </xf>
    <xf numFmtId="0" fontId="44" fillId="9" borderId="0">
      <alignment horizontal="center" vertical="center"/>
    </xf>
    <xf numFmtId="173" fontId="44" fillId="9" borderId="0">
      <alignment horizontal="center" vertical="center"/>
    </xf>
    <xf numFmtId="0" fontId="45" fillId="3" borderId="0">
      <alignment horizontal="center" vertical="center"/>
    </xf>
    <xf numFmtId="0" fontId="40" fillId="9" borderId="0">
      <alignment horizontal="right" vertical="top"/>
    </xf>
    <xf numFmtId="173" fontId="40" fillId="9" borderId="0">
      <alignment horizontal="right" vertical="top"/>
    </xf>
    <xf numFmtId="0" fontId="41" fillId="3" borderId="0">
      <alignment horizontal="right" vertical="top"/>
    </xf>
    <xf numFmtId="0" fontId="46" fillId="9" borderId="0">
      <alignment horizontal="left" vertical="top"/>
    </xf>
    <xf numFmtId="173" fontId="46" fillId="9" borderId="0">
      <alignment horizontal="left" vertical="top"/>
    </xf>
    <xf numFmtId="0" fontId="47" fillId="3" borderId="0">
      <alignment horizontal="left" vertical="top"/>
    </xf>
    <xf numFmtId="0" fontId="40" fillId="9" borderId="0">
      <alignment horizontal="left" vertical="center"/>
    </xf>
    <xf numFmtId="173" fontId="40" fillId="9" borderId="0">
      <alignment horizontal="left" vertical="center"/>
    </xf>
    <xf numFmtId="0" fontId="41" fillId="3" borderId="0">
      <alignment horizontal="left" vertical="center"/>
    </xf>
    <xf numFmtId="0" fontId="40" fillId="9" borderId="0">
      <alignment horizontal="left"/>
    </xf>
    <xf numFmtId="173" fontId="40" fillId="9" borderId="0">
      <alignment horizontal="left"/>
    </xf>
    <xf numFmtId="0" fontId="41" fillId="3" borderId="0">
      <alignment horizontal="left"/>
    </xf>
    <xf numFmtId="0" fontId="40" fillId="9" borderId="0">
      <alignment horizontal="left" vertical="center"/>
    </xf>
    <xf numFmtId="173" fontId="40" fillId="9" borderId="0">
      <alignment horizontal="left" vertical="center"/>
    </xf>
    <xf numFmtId="0" fontId="41" fillId="3" borderId="0">
      <alignment horizontal="left" vertical="center"/>
    </xf>
    <xf numFmtId="0" fontId="44" fillId="9" borderId="0">
      <alignment horizontal="left" vertical="center"/>
    </xf>
    <xf numFmtId="173" fontId="44" fillId="9" borderId="0">
      <alignment horizontal="left" vertical="center"/>
    </xf>
    <xf numFmtId="0" fontId="45" fillId="3" borderId="0">
      <alignment horizontal="left" vertical="center"/>
    </xf>
    <xf numFmtId="0" fontId="42" fillId="9" borderId="0">
      <alignment horizontal="left" vertical="center"/>
    </xf>
    <xf numFmtId="173" fontId="42" fillId="9" borderId="0">
      <alignment horizontal="left" vertical="center"/>
    </xf>
    <xf numFmtId="0" fontId="43" fillId="3" borderId="0">
      <alignment horizontal="left" vertical="center"/>
    </xf>
    <xf numFmtId="0" fontId="42" fillId="9" borderId="0">
      <alignment horizontal="center" vertical="center"/>
    </xf>
    <xf numFmtId="173" fontId="42" fillId="9" borderId="0">
      <alignment horizontal="center" vertical="center"/>
    </xf>
    <xf numFmtId="0" fontId="43" fillId="3" borderId="0">
      <alignment horizontal="center" vertical="center"/>
    </xf>
    <xf numFmtId="0" fontId="48" fillId="0" borderId="0"/>
    <xf numFmtId="0" fontId="49" fillId="0" borderId="0"/>
    <xf numFmtId="0" fontId="50" fillId="0" borderId="0"/>
    <xf numFmtId="173" fontId="50" fillId="0" borderId="0"/>
    <xf numFmtId="0" fontId="51" fillId="0" borderId="0"/>
    <xf numFmtId="173" fontId="49" fillId="0" borderId="0"/>
    <xf numFmtId="173" fontId="49" fillId="0" borderId="0"/>
    <xf numFmtId="0" fontId="52" fillId="0" borderId="0"/>
    <xf numFmtId="0" fontId="53" fillId="0" borderId="0">
      <alignment horizontal="left"/>
    </xf>
    <xf numFmtId="0" fontId="49" fillId="0" borderId="0"/>
  </cellStyleXfs>
  <cellXfs count="44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5" fillId="4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Border="1" applyAlignment="1" applyProtection="1">
      <alignment horizontal="center" vertical="top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7" fillId="2" borderId="0" xfId="0" applyFont="1" applyFill="1" applyAlignment="1" applyProtection="1">
      <alignment vertical="top"/>
      <protection locked="0"/>
    </xf>
    <xf numFmtId="165" fontId="4" fillId="2" borderId="0" xfId="1" applyFont="1" applyFill="1" applyBorder="1" applyAlignment="1" applyProtection="1">
      <alignment vertical="top"/>
      <protection locked="0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1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2" xfId="1" applyNumberFormat="1" applyFont="1" applyFill="1" applyBorder="1" applyAlignment="1" applyProtection="1">
      <alignment horizontal="center" vertical="center"/>
      <protection locked="0"/>
    </xf>
    <xf numFmtId="164" fontId="4" fillId="2" borderId="0" xfId="1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vertical="top"/>
      <protection locked="0"/>
    </xf>
    <xf numFmtId="0" fontId="6" fillId="2" borderId="0" xfId="0" applyFont="1" applyFill="1" applyBorder="1" applyAlignment="1" applyProtection="1">
      <alignment horizontal="center" vertical="top" wrapText="1" readingOrder="1"/>
      <protection locked="0"/>
    </xf>
    <xf numFmtId="0" fontId="7" fillId="2" borderId="0" xfId="0" applyFont="1" applyFill="1" applyBorder="1" applyAlignment="1" applyProtection="1">
      <alignment horizontal="center" vertical="top" wrapText="1" readingOrder="1"/>
      <protection locked="0"/>
    </xf>
    <xf numFmtId="165" fontId="6" fillId="2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center" vertical="top"/>
      <protection locked="0"/>
    </xf>
    <xf numFmtId="20" fontId="4" fillId="2" borderId="0" xfId="0" applyNumberFormat="1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6" fillId="2" borderId="0" xfId="1" applyNumberFormat="1" applyFont="1" applyFill="1" applyAlignment="1" applyProtection="1">
      <alignment horizontal="center" vertical="top"/>
      <protection locked="0"/>
    </xf>
    <xf numFmtId="0" fontId="12" fillId="4" borderId="0" xfId="0" applyFont="1" applyFill="1" applyAlignment="1" applyProtection="1">
      <alignment horizontal="center" vertical="top"/>
      <protection locked="0"/>
    </xf>
    <xf numFmtId="0" fontId="12" fillId="4" borderId="0" xfId="0" applyFont="1" applyFill="1" applyAlignment="1" applyProtection="1">
      <alignment horizontal="center" vertical="center"/>
      <protection locked="0"/>
    </xf>
    <xf numFmtId="164" fontId="4" fillId="3" borderId="0" xfId="0" applyNumberFormat="1" applyFont="1" applyFill="1" applyBorder="1" applyAlignment="1" applyProtection="1">
      <alignment horizontal="center" vertical="top"/>
      <protection locked="0"/>
    </xf>
    <xf numFmtId="164" fontId="4" fillId="3" borderId="2" xfId="0" applyNumberFormat="1" applyFont="1" applyFill="1" applyBorder="1" applyAlignment="1" applyProtection="1">
      <alignment horizontal="center" vertical="top"/>
      <protection locked="0"/>
    </xf>
    <xf numFmtId="164" fontId="4" fillId="2" borderId="0" xfId="0" applyNumberFormat="1" applyFont="1" applyFill="1" applyBorder="1" applyAlignment="1" applyProtection="1">
      <alignment horizontal="center" vertical="top"/>
      <protection locked="0"/>
    </xf>
    <xf numFmtId="0" fontId="54" fillId="2" borderId="0" xfId="0" applyFont="1" applyFill="1" applyBorder="1" applyAlignment="1" applyProtection="1">
      <alignment horizontal="center" vertical="top"/>
      <protection locked="0"/>
    </xf>
    <xf numFmtId="0" fontId="55" fillId="2" borderId="0" xfId="0" applyFont="1" applyFill="1" applyAlignment="1" applyProtection="1">
      <alignment horizontal="center" vertical="top"/>
      <protection locked="0"/>
    </xf>
    <xf numFmtId="164" fontId="4" fillId="2" borderId="3" xfId="1" applyNumberFormat="1" applyFont="1" applyFill="1" applyBorder="1" applyAlignment="1" applyProtection="1">
      <alignment horizontal="center" vertical="top"/>
    </xf>
    <xf numFmtId="164" fontId="4" fillId="2" borderId="5" xfId="1" applyNumberFormat="1" applyFont="1" applyFill="1" applyBorder="1" applyAlignment="1" applyProtection="1">
      <alignment horizontal="center" vertical="top"/>
    </xf>
    <xf numFmtId="164" fontId="4" fillId="2" borderId="4" xfId="1" applyNumberFormat="1" applyFont="1" applyFill="1" applyBorder="1" applyAlignment="1" applyProtection="1">
      <alignment horizontal="center" vertical="top"/>
    </xf>
    <xf numFmtId="164" fontId="4" fillId="2" borderId="6" xfId="1" applyNumberFormat="1" applyFont="1" applyFill="1" applyBorder="1" applyAlignment="1" applyProtection="1">
      <alignment horizontal="center" vertical="top"/>
    </xf>
    <xf numFmtId="166" fontId="8" fillId="6" borderId="1" xfId="0" applyNumberFormat="1" applyFont="1" applyFill="1" applyBorder="1" applyAlignment="1" applyProtection="1">
      <alignment horizontal="center" vertical="center" wrapText="1"/>
    </xf>
    <xf numFmtId="167" fontId="12" fillId="6" borderId="1" xfId="0" applyNumberFormat="1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top" readingOrder="1"/>
    </xf>
    <xf numFmtId="168" fontId="12" fillId="6" borderId="1" xfId="0" applyNumberFormat="1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top" readingOrder="2"/>
    </xf>
  </cellXfs>
  <cellStyles count="692">
    <cellStyle name="Comma" xfId="1" builtinId="3"/>
    <cellStyle name="Comma 10" xfId="2"/>
    <cellStyle name="Comma 11" xfId="3"/>
    <cellStyle name="Comma 12" xfId="4"/>
    <cellStyle name="Comma 13" xfId="5"/>
    <cellStyle name="Comma 2" xfId="6"/>
    <cellStyle name="Comma 2 10" xfId="7"/>
    <cellStyle name="Comma 2 2" xfId="8"/>
    <cellStyle name="Comma 2 2 2" xfId="9"/>
    <cellStyle name="Comma 2 3" xfId="10"/>
    <cellStyle name="Comma 2 3 2" xfId="11"/>
    <cellStyle name="Comma 2 4" xfId="12"/>
    <cellStyle name="Comma 2 4 2" xfId="13"/>
    <cellStyle name="Comma 2 5" xfId="14"/>
    <cellStyle name="Comma 2 5 2" xfId="15"/>
    <cellStyle name="Comma 2 6" xfId="16"/>
    <cellStyle name="Comma 2 6 2" xfId="17"/>
    <cellStyle name="Comma 2 7" xfId="18"/>
    <cellStyle name="Comma 2 8" xfId="19"/>
    <cellStyle name="Comma 3" xfId="20"/>
    <cellStyle name="Comma 3 2" xfId="21"/>
    <cellStyle name="Comma 3 3" xfId="22"/>
    <cellStyle name="Comma 4" xfId="23"/>
    <cellStyle name="Comma 4 2" xfId="24"/>
    <cellStyle name="Comma 5" xfId="25"/>
    <cellStyle name="Comma 6" xfId="26"/>
    <cellStyle name="Comma 7" xfId="27"/>
    <cellStyle name="Comma 7 2" xfId="28"/>
    <cellStyle name="Comma 8" xfId="29"/>
    <cellStyle name="Comma 9" xfId="30"/>
    <cellStyle name="Comma 9 2" xfId="31"/>
    <cellStyle name="Comma 9 2 2" xfId="32"/>
    <cellStyle name="Comma 9_Feb-12 Payroll" xfId="33"/>
    <cellStyle name="Grey" xfId="34"/>
    <cellStyle name="Hyperlink 2" xfId="35"/>
    <cellStyle name="Hyperlink 2 2" xfId="36"/>
    <cellStyle name="Hyperlink 3" xfId="37"/>
    <cellStyle name="Hyperlink 4" xfId="38"/>
    <cellStyle name="Input [yellow]" xfId="39"/>
    <cellStyle name="no dec" xfId="40"/>
    <cellStyle name="Normal" xfId="0" builtinId="0"/>
    <cellStyle name="Normal - Style1" xfId="41"/>
    <cellStyle name="Normal 10" xfId="42"/>
    <cellStyle name="Normal 10 2" xfId="43"/>
    <cellStyle name="Normal 10 2 2" xfId="44"/>
    <cellStyle name="Normal 10 3" xfId="45"/>
    <cellStyle name="Normal 10 4" xfId="46"/>
    <cellStyle name="Normal 10 5" xfId="47"/>
    <cellStyle name="Normal 10 6" xfId="48"/>
    <cellStyle name="Normal 10_Apr -11 Payroll" xfId="49"/>
    <cellStyle name="Normal 11" xfId="50"/>
    <cellStyle name="Normal 11 2" xfId="51"/>
    <cellStyle name="Normal 11 2 2" xfId="52"/>
    <cellStyle name="Normal 11 3" xfId="53"/>
    <cellStyle name="Normal 11 4" xfId="54"/>
    <cellStyle name="Normal 11 5" xfId="55"/>
    <cellStyle name="Normal 11 6" xfId="56"/>
    <cellStyle name="Normal 11_Apr -11 Payroll" xfId="57"/>
    <cellStyle name="Normal 12" xfId="58"/>
    <cellStyle name="Normal 12 2" xfId="59"/>
    <cellStyle name="Normal 12 2 2" xfId="60"/>
    <cellStyle name="Normal 12 3" xfId="61"/>
    <cellStyle name="Normal 12 3 2" xfId="62"/>
    <cellStyle name="Normal 12 4" xfId="63"/>
    <cellStyle name="Normal 12 5" xfId="64"/>
    <cellStyle name="Normal 12 6" xfId="65"/>
    <cellStyle name="Normal 12_Apr -11 Payroll" xfId="66"/>
    <cellStyle name="Normal 13" xfId="67"/>
    <cellStyle name="Normal 13 2" xfId="68"/>
    <cellStyle name="Normal 13 2 2" xfId="69"/>
    <cellStyle name="Normal 13 3" xfId="70"/>
    <cellStyle name="Normal 13 4" xfId="71"/>
    <cellStyle name="Normal 13 5" xfId="72"/>
    <cellStyle name="Normal 13 6" xfId="73"/>
    <cellStyle name="Normal 14" xfId="74"/>
    <cellStyle name="Normal 14 2" xfId="75"/>
    <cellStyle name="Normal 14 2 2" xfId="76"/>
    <cellStyle name="Normal 14 2 3" xfId="77"/>
    <cellStyle name="Normal 14 2_Apr -11 Payroll" xfId="78"/>
    <cellStyle name="Normal 14 3" xfId="79"/>
    <cellStyle name="Normal 14 3 2" xfId="80"/>
    <cellStyle name="Normal 14 3 3" xfId="81"/>
    <cellStyle name="Normal 14 3_Apr -11 Payroll" xfId="82"/>
    <cellStyle name="Normal 14 4" xfId="83"/>
    <cellStyle name="Normal 14 4 2" xfId="84"/>
    <cellStyle name="Normal 14 5" xfId="85"/>
    <cellStyle name="Normal 14 6" xfId="86"/>
    <cellStyle name="Normal 14_Apr -11 Payroll" xfId="87"/>
    <cellStyle name="Normal 15" xfId="88"/>
    <cellStyle name="Normal 15 2" xfId="89"/>
    <cellStyle name="Normal 15 2 2" xfId="90"/>
    <cellStyle name="Normal 15 3" xfId="91"/>
    <cellStyle name="Normal 15 3 2" xfId="92"/>
    <cellStyle name="Normal 15 4" xfId="93"/>
    <cellStyle name="Normal 15 5" xfId="94"/>
    <cellStyle name="Normal 15 6" xfId="95"/>
    <cellStyle name="Normal 15_Apr -11 Payroll" xfId="96"/>
    <cellStyle name="Normal 16" xfId="97"/>
    <cellStyle name="Normal 16 2" xfId="98"/>
    <cellStyle name="Normal 16 2 2" xfId="99"/>
    <cellStyle name="Normal 16 3" xfId="100"/>
    <cellStyle name="Normal 16 3 2" xfId="101"/>
    <cellStyle name="Normal 16 4" xfId="102"/>
    <cellStyle name="Normal 16 5" xfId="103"/>
    <cellStyle name="Normal 16 6" xfId="104"/>
    <cellStyle name="Normal 16_Apr -11 Payroll" xfId="105"/>
    <cellStyle name="Normal 17" xfId="106"/>
    <cellStyle name="Normal 17 2" xfId="107"/>
    <cellStyle name="Normal 17 2 2" xfId="108"/>
    <cellStyle name="Normal 17 3" xfId="109"/>
    <cellStyle name="Normal 17 4" xfId="110"/>
    <cellStyle name="Normal 17 5" xfId="111"/>
    <cellStyle name="Normal 17 6" xfId="112"/>
    <cellStyle name="Normal 17_Apr -11 Payroll" xfId="113"/>
    <cellStyle name="Normal 18" xfId="114"/>
    <cellStyle name="Normal 18 2" xfId="115"/>
    <cellStyle name="Normal 18 2 2" xfId="116"/>
    <cellStyle name="Normal 18 3" xfId="117"/>
    <cellStyle name="Normal 18 4" xfId="118"/>
    <cellStyle name="Normal 18 5" xfId="119"/>
    <cellStyle name="Normal 18 6" xfId="120"/>
    <cellStyle name="Normal 18_Apr -11 Payroll" xfId="121"/>
    <cellStyle name="Normal 19" xfId="122"/>
    <cellStyle name="Normal 19 2" xfId="123"/>
    <cellStyle name="Normal 19 2 2" xfId="124"/>
    <cellStyle name="Normal 19 3" xfId="125"/>
    <cellStyle name="Normal 19 4" xfId="126"/>
    <cellStyle name="Normal 19 5" xfId="127"/>
    <cellStyle name="Normal 19 6" xfId="128"/>
    <cellStyle name="Normal 19 7" xfId="129"/>
    <cellStyle name="Normal 19_Apr -11 Payroll" xfId="130"/>
    <cellStyle name="Normal 2" xfId="131"/>
    <cellStyle name="Normal 2 10" xfId="132"/>
    <cellStyle name="Normal 2 10 2" xfId="133"/>
    <cellStyle name="Normal 2 11" xfId="134"/>
    <cellStyle name="Normal 2 11 2" xfId="135"/>
    <cellStyle name="Normal 2 11 3" xfId="136"/>
    <cellStyle name="Normal 2 11_Apr -11 Payroll" xfId="137"/>
    <cellStyle name="Normal 2 12" xfId="138"/>
    <cellStyle name="Normal 2 12 2" xfId="139"/>
    <cellStyle name="Normal 2 13" xfId="140"/>
    <cellStyle name="Normal 2 13 2" xfId="141"/>
    <cellStyle name="Normal 2 14" xfId="142"/>
    <cellStyle name="Normal 2 14 2" xfId="143"/>
    <cellStyle name="Normal 2 15" xfId="144"/>
    <cellStyle name="Normal 2 15 2" xfId="145"/>
    <cellStyle name="Normal 2 16" xfId="146"/>
    <cellStyle name="Normal 2 17" xfId="147"/>
    <cellStyle name="Normal 2 18" xfId="148"/>
    <cellStyle name="Normal 2 18 2" xfId="149"/>
    <cellStyle name="Normal 2 18 3" xfId="150"/>
    <cellStyle name="Normal 2 18_Apr -11 Payroll" xfId="151"/>
    <cellStyle name="Normal 2 19" xfId="152"/>
    <cellStyle name="Normal 2 2" xfId="153"/>
    <cellStyle name="Normal 2 2 10" xfId="154"/>
    <cellStyle name="Normal 2 2 10 2" xfId="155"/>
    <cellStyle name="Normal 2 2 11" xfId="156"/>
    <cellStyle name="Normal 2 2 12" xfId="157"/>
    <cellStyle name="Normal 2 2 13" xfId="158"/>
    <cellStyle name="Normal 2 2 14" xfId="159"/>
    <cellStyle name="Normal 2 2 14 2" xfId="160"/>
    <cellStyle name="Normal 2 2 14 3" xfId="161"/>
    <cellStyle name="Normal 2 2 14_Apr -11 Payroll" xfId="162"/>
    <cellStyle name="Normal 2 2 15" xfId="163"/>
    <cellStyle name="Normal 2 2 16" xfId="164"/>
    <cellStyle name="Normal 2 2 17" xfId="165"/>
    <cellStyle name="Normal 2 2 18" xfId="166"/>
    <cellStyle name="Normal 2 2 19" xfId="167"/>
    <cellStyle name="Normal 2 2 2" xfId="168"/>
    <cellStyle name="Normal 2 2 2 10" xfId="169"/>
    <cellStyle name="Normal 2 2 2 10 2" xfId="170"/>
    <cellStyle name="Normal 2 2 2 10_Apr -11 Payroll" xfId="171"/>
    <cellStyle name="Normal 2 2 2 11" xfId="172"/>
    <cellStyle name="Normal 2 2 2 12" xfId="173"/>
    <cellStyle name="Normal 2 2 2 2" xfId="174"/>
    <cellStyle name="Normal 2 2 2 2 10" xfId="175"/>
    <cellStyle name="Normal 2 2 2 2 2" xfId="176"/>
    <cellStyle name="Normal 2 2 2 2 2 2" xfId="177"/>
    <cellStyle name="Normal 2 2 2 2 2 2 2" xfId="178"/>
    <cellStyle name="Normal 2 2 2 2 2 2 3" xfId="179"/>
    <cellStyle name="Normal 2 2 2 2 2 2 4" xfId="180"/>
    <cellStyle name="Normal 2 2 2 2 2 2 5" xfId="181"/>
    <cellStyle name="Normal 2 2 2 2 2 2 6" xfId="182"/>
    <cellStyle name="Normal 2 2 2 2 2 3" xfId="183"/>
    <cellStyle name="Normal 2 2 2 2 2 4" xfId="184"/>
    <cellStyle name="Normal 2 2 2 2 2 5" xfId="185"/>
    <cellStyle name="Normal 2 2 2 2 2 6" xfId="186"/>
    <cellStyle name="Normal 2 2 2 2 2_Apr -11 Payroll" xfId="187"/>
    <cellStyle name="Normal 2 2 2 2 3" xfId="188"/>
    <cellStyle name="Normal 2 2 2 2 3 2" xfId="189"/>
    <cellStyle name="Normal 2 2 2 2 3 3" xfId="190"/>
    <cellStyle name="Normal 2 2 2 2 3_Apr -11 Payroll" xfId="191"/>
    <cellStyle name="Normal 2 2 2 2 4" xfId="192"/>
    <cellStyle name="Normal 2 2 2 2 4 2" xfId="193"/>
    <cellStyle name="Normal 2 2 2 2 4 3" xfId="194"/>
    <cellStyle name="Normal 2 2 2 2 4_Apr -11 Payroll" xfId="195"/>
    <cellStyle name="Normal 2 2 2 2 5" xfId="196"/>
    <cellStyle name="Normal 2 2 2 2 5 2" xfId="197"/>
    <cellStyle name="Normal 2 2 2 2 5 3" xfId="198"/>
    <cellStyle name="Normal 2 2 2 2 5_Apr -11 Payroll" xfId="199"/>
    <cellStyle name="Normal 2 2 2 2 6" xfId="200"/>
    <cellStyle name="Normal 2 2 2 2 6 2" xfId="201"/>
    <cellStyle name="Normal 2 2 2 2 6 3" xfId="202"/>
    <cellStyle name="Normal 2 2 2 2 6_Apr -11 Payroll" xfId="203"/>
    <cellStyle name="Normal 2 2 2 2 7" xfId="204"/>
    <cellStyle name="Normal 2 2 2 2 7 2" xfId="205"/>
    <cellStyle name="Normal 2 2 2 2 8" xfId="206"/>
    <cellStyle name="Normal 2 2 2 2 9" xfId="207"/>
    <cellStyle name="Normal 2 2 2 2_Apr -11 Payroll" xfId="208"/>
    <cellStyle name="Normal 2 2 2 3" xfId="209"/>
    <cellStyle name="Normal 2 2 2 3 2" xfId="210"/>
    <cellStyle name="Normal 2 2 2 3 3" xfId="211"/>
    <cellStyle name="Normal 2 2 2 3_Apr -11 Payroll" xfId="212"/>
    <cellStyle name="Normal 2 2 2 4" xfId="213"/>
    <cellStyle name="Normal 2 2 2 4 2" xfId="214"/>
    <cellStyle name="Normal 2 2 2 4 3" xfId="215"/>
    <cellStyle name="Normal 2 2 2 4_Apr -11 Payroll" xfId="216"/>
    <cellStyle name="Normal 2 2 2 5" xfId="217"/>
    <cellStyle name="Normal 2 2 2 5 2" xfId="218"/>
    <cellStyle name="Normal 2 2 2 5 3" xfId="219"/>
    <cellStyle name="Normal 2 2 2 5_Apr -11 Payroll" xfId="220"/>
    <cellStyle name="Normal 2 2 2 6" xfId="221"/>
    <cellStyle name="Normal 2 2 2 6 2" xfId="222"/>
    <cellStyle name="Normal 2 2 2 6 3" xfId="223"/>
    <cellStyle name="Normal 2 2 2 6_Apr -11 Payroll" xfId="224"/>
    <cellStyle name="Normal 2 2 2 7" xfId="225"/>
    <cellStyle name="Normal 2 2 2 7 2" xfId="226"/>
    <cellStyle name="Normal 2 2 2 8" xfId="227"/>
    <cellStyle name="Normal 2 2 2 8 2" xfId="228"/>
    <cellStyle name="Normal 2 2 2 9" xfId="229"/>
    <cellStyle name="Normal 2 2 2 9 2" xfId="230"/>
    <cellStyle name="Normal 2 2 2_Apr -11 Payroll" xfId="231"/>
    <cellStyle name="Normal 2 2 20" xfId="232"/>
    <cellStyle name="Normal 2 2 21" xfId="233"/>
    <cellStyle name="Normal 2 2 22" xfId="234"/>
    <cellStyle name="Normal 2 2 23" xfId="235"/>
    <cellStyle name="Normal 2 2 24" xfId="236"/>
    <cellStyle name="Normal 2 2 25" xfId="237"/>
    <cellStyle name="Normal 2 2 26" xfId="238"/>
    <cellStyle name="Normal 2 2 27" xfId="239"/>
    <cellStyle name="Normal 2 2 28" xfId="240"/>
    <cellStyle name="Normal 2 2 29" xfId="241"/>
    <cellStyle name="Normal 2 2 3" xfId="242"/>
    <cellStyle name="Normal 2 2 3 2" xfId="243"/>
    <cellStyle name="Normal 2 2 3 3" xfId="244"/>
    <cellStyle name="Normal 2 2 3_Apr -11 Payroll" xfId="245"/>
    <cellStyle name="Normal 2 2 30" xfId="246"/>
    <cellStyle name="Normal 2 2 31" xfId="247"/>
    <cellStyle name="Normal 2 2 32" xfId="248"/>
    <cellStyle name="Normal 2 2 33" xfId="249"/>
    <cellStyle name="Normal 2 2 4" xfId="250"/>
    <cellStyle name="Normal 2 2 4 2" xfId="251"/>
    <cellStyle name="Normal 2 2 4 3" xfId="252"/>
    <cellStyle name="Normal 2 2 4_Apr -11 Payroll" xfId="253"/>
    <cellStyle name="Normal 2 2 5" xfId="254"/>
    <cellStyle name="Normal 2 2 5 2" xfId="255"/>
    <cellStyle name="Normal 2 2 5 3" xfId="256"/>
    <cellStyle name="Normal 2 2 5_Apr -11 Payroll" xfId="257"/>
    <cellStyle name="Normal 2 2 6" xfId="258"/>
    <cellStyle name="Normal 2 2 6 2" xfId="259"/>
    <cellStyle name="Normal 2 2 6 3" xfId="260"/>
    <cellStyle name="Normal 2 2 6_Apr -11 Payroll" xfId="261"/>
    <cellStyle name="Normal 2 2 7" xfId="262"/>
    <cellStyle name="Normal 2 2 7 2" xfId="263"/>
    <cellStyle name="Normal 2 2 8" xfId="264"/>
    <cellStyle name="Normal 2 2 8 2" xfId="265"/>
    <cellStyle name="Normal 2 2 9" xfId="266"/>
    <cellStyle name="Normal 2 2 9 2" xfId="267"/>
    <cellStyle name="Normal 2 2_Apr -11 Payroll" xfId="268"/>
    <cellStyle name="Normal 2 20" xfId="269"/>
    <cellStyle name="Normal 2 21" xfId="270"/>
    <cellStyle name="Normal 2 22" xfId="271"/>
    <cellStyle name="Normal 2 23" xfId="272"/>
    <cellStyle name="Normal 2 24" xfId="273"/>
    <cellStyle name="Normal 2 25" xfId="274"/>
    <cellStyle name="Normal 2 26" xfId="275"/>
    <cellStyle name="Normal 2 27" xfId="276"/>
    <cellStyle name="Normal 2 28" xfId="277"/>
    <cellStyle name="Normal 2 29" xfId="278"/>
    <cellStyle name="Normal 2 3" xfId="279"/>
    <cellStyle name="Normal 2 3 10" xfId="280"/>
    <cellStyle name="Normal 2 3 2" xfId="281"/>
    <cellStyle name="Normal 2 3 2 10" xfId="282"/>
    <cellStyle name="Normal 2 3 2 2" xfId="283"/>
    <cellStyle name="Normal 2 3 2 2 2" xfId="284"/>
    <cellStyle name="Normal 2 3 2 2 2 2" xfId="285"/>
    <cellStyle name="Normal 2 3 2 2 2 3" xfId="286"/>
    <cellStyle name="Normal 2 3 2 2 2 4" xfId="287"/>
    <cellStyle name="Normal 2 3 2 2 2 5" xfId="288"/>
    <cellStyle name="Normal 2 3 2 2 3" xfId="289"/>
    <cellStyle name="Normal 2 3 2 2 4" xfId="290"/>
    <cellStyle name="Normal 2 3 2 2 5" xfId="291"/>
    <cellStyle name="Normal 2 3 2 3" xfId="292"/>
    <cellStyle name="Normal 2 3 2 4" xfId="293"/>
    <cellStyle name="Normal 2 3 2 5" xfId="294"/>
    <cellStyle name="Normal 2 3 2 6" xfId="295"/>
    <cellStyle name="Normal 2 3 2 7" xfId="296"/>
    <cellStyle name="Normal 2 3 2 8" xfId="297"/>
    <cellStyle name="Normal 2 3 2 9" xfId="298"/>
    <cellStyle name="Normal 2 3 3" xfId="299"/>
    <cellStyle name="Normal 2 3 4" xfId="300"/>
    <cellStyle name="Normal 2 3 5" xfId="301"/>
    <cellStyle name="Normal 2 3 6" xfId="302"/>
    <cellStyle name="Normal 2 3 7" xfId="303"/>
    <cellStyle name="Normal 2 3 8" xfId="304"/>
    <cellStyle name="Normal 2 3 9" xfId="305"/>
    <cellStyle name="Normal 2 3_Apr -11 Payroll" xfId="306"/>
    <cellStyle name="Normal 2 30" xfId="307"/>
    <cellStyle name="Normal 2 31" xfId="308"/>
    <cellStyle name="Normal 2 32" xfId="309"/>
    <cellStyle name="Normal 2 33" xfId="310"/>
    <cellStyle name="Normal 2 4" xfId="311"/>
    <cellStyle name="Normal 2 4 2" xfId="312"/>
    <cellStyle name="Normal 2 4 3" xfId="313"/>
    <cellStyle name="Normal 2 4 4" xfId="314"/>
    <cellStyle name="Normal 2 4_Apr -11 Payroll" xfId="315"/>
    <cellStyle name="Normal 2 5" xfId="316"/>
    <cellStyle name="Normal 2 5 2" xfId="317"/>
    <cellStyle name="Normal 2 5 2 2" xfId="318"/>
    <cellStyle name="Normal 2 5 2 2 2" xfId="319"/>
    <cellStyle name="Normal 2 5 2 2 3" xfId="320"/>
    <cellStyle name="Normal 2 5 2 2 4" xfId="321"/>
    <cellStyle name="Normal 2 5 2 2 5" xfId="322"/>
    <cellStyle name="Normal 2 5 2 3" xfId="323"/>
    <cellStyle name="Normal 2 5 2 4" xfId="324"/>
    <cellStyle name="Normal 2 5 2 5" xfId="325"/>
    <cellStyle name="Normal 2 5 2 6" xfId="326"/>
    <cellStyle name="Normal 2 5 3" xfId="327"/>
    <cellStyle name="Normal 2 5 3 2" xfId="328"/>
    <cellStyle name="Normal 2 5 4" xfId="329"/>
    <cellStyle name="Normal 2 5 4 2" xfId="330"/>
    <cellStyle name="Normal 2 5 5" xfId="331"/>
    <cellStyle name="Normal 2 5 6" xfId="332"/>
    <cellStyle name="Normal 2 5 7" xfId="333"/>
    <cellStyle name="Normal 2 5_Apr -11 Payroll" xfId="334"/>
    <cellStyle name="Normal 2 6" xfId="335"/>
    <cellStyle name="Normal 2 6 2" xfId="336"/>
    <cellStyle name="Normal 2 6 3" xfId="337"/>
    <cellStyle name="Normal 2 6 4" xfId="338"/>
    <cellStyle name="Normal 2 6_Apr -11 Payroll" xfId="339"/>
    <cellStyle name="Normal 2 7" xfId="340"/>
    <cellStyle name="Normal 2 7 2" xfId="341"/>
    <cellStyle name="Normal 2 7 3" xfId="342"/>
    <cellStyle name="Normal 2 7 4" xfId="343"/>
    <cellStyle name="Normal 2 7_Apr -11 Payroll" xfId="344"/>
    <cellStyle name="Normal 2 8" xfId="345"/>
    <cellStyle name="Normal 2 8 2" xfId="346"/>
    <cellStyle name="Normal 2 9" xfId="347"/>
    <cellStyle name="Normal 2 9 2" xfId="348"/>
    <cellStyle name="Normal 2_Apr -11 Payroll" xfId="349"/>
    <cellStyle name="Normal 20" xfId="350"/>
    <cellStyle name="Normal 20 2" xfId="351"/>
    <cellStyle name="Normal 20 2 2" xfId="352"/>
    <cellStyle name="Normal 20 3" xfId="353"/>
    <cellStyle name="Normal 20 4" xfId="354"/>
    <cellStyle name="Normal 20 5" xfId="355"/>
    <cellStyle name="Normal 20_Apr -11 Payroll" xfId="356"/>
    <cellStyle name="Normal 21" xfId="357"/>
    <cellStyle name="Normal 21 2" xfId="358"/>
    <cellStyle name="Normal 21 2 2" xfId="359"/>
    <cellStyle name="Normal 21 3" xfId="360"/>
    <cellStyle name="Normal 21 4" xfId="361"/>
    <cellStyle name="Normal 21 5" xfId="362"/>
    <cellStyle name="Normal 21 6" xfId="363"/>
    <cellStyle name="Normal 21_Apr -11 Payroll" xfId="364"/>
    <cellStyle name="Normal 22" xfId="365"/>
    <cellStyle name="Normal 22 2" xfId="366"/>
    <cellStyle name="Normal 22 2 2" xfId="367"/>
    <cellStyle name="Normal 22 3" xfId="368"/>
    <cellStyle name="Normal 22 4" xfId="369"/>
    <cellStyle name="Normal 22 5" xfId="370"/>
    <cellStyle name="Normal 22 6" xfId="371"/>
    <cellStyle name="Normal 22_Apr -11 Payroll" xfId="372"/>
    <cellStyle name="Normal 23" xfId="373"/>
    <cellStyle name="Normal 23 2" xfId="374"/>
    <cellStyle name="Normal 23 2 2" xfId="375"/>
    <cellStyle name="Normal 23 3" xfId="376"/>
    <cellStyle name="Normal 23 4" xfId="377"/>
    <cellStyle name="Normal 23 5" xfId="378"/>
    <cellStyle name="Normal 23 6" xfId="379"/>
    <cellStyle name="Normal 23_Apr -11 Payroll" xfId="380"/>
    <cellStyle name="Normal 24" xfId="381"/>
    <cellStyle name="Normal 24 2" xfId="382"/>
    <cellStyle name="Normal 24 2 2" xfId="383"/>
    <cellStyle name="Normal 24 3" xfId="384"/>
    <cellStyle name="Normal 24 4" xfId="385"/>
    <cellStyle name="Normal 24 5" xfId="386"/>
    <cellStyle name="Normal 24 6" xfId="387"/>
    <cellStyle name="Normal 24_Apr -11 Payroll" xfId="388"/>
    <cellStyle name="Normal 25" xfId="389"/>
    <cellStyle name="Normal 25 2" xfId="390"/>
    <cellStyle name="Normal 25 2 2" xfId="391"/>
    <cellStyle name="Normal 25 3" xfId="392"/>
    <cellStyle name="Normal 25 4" xfId="393"/>
    <cellStyle name="Normal 25 5" xfId="394"/>
    <cellStyle name="Normal 25 6" xfId="395"/>
    <cellStyle name="Normal 25_Apr -11 Payroll" xfId="396"/>
    <cellStyle name="Normal 26" xfId="397"/>
    <cellStyle name="Normal 26 2" xfId="398"/>
    <cellStyle name="Normal 26 2 2" xfId="399"/>
    <cellStyle name="Normal 26 3" xfId="400"/>
    <cellStyle name="Normal 26 4" xfId="401"/>
    <cellStyle name="Normal 26 5" xfId="402"/>
    <cellStyle name="Normal 26 6" xfId="403"/>
    <cellStyle name="Normal 26_Apr -11 Payroll" xfId="404"/>
    <cellStyle name="Normal 27" xfId="405"/>
    <cellStyle name="Normal 27 2" xfId="406"/>
    <cellStyle name="Normal 27 3" xfId="407"/>
    <cellStyle name="Normal 27_Apr -11 Payroll" xfId="408"/>
    <cellStyle name="Normal 28" xfId="409"/>
    <cellStyle name="Normal 28 2" xfId="410"/>
    <cellStyle name="Normal 28_Apr -11 Payroll" xfId="411"/>
    <cellStyle name="Normal 29" xfId="412"/>
    <cellStyle name="Normal 29 2" xfId="413"/>
    <cellStyle name="Normal 29_Apr -11 Payroll" xfId="414"/>
    <cellStyle name="Normal 3" xfId="415"/>
    <cellStyle name="Normal 3 10" xfId="416"/>
    <cellStyle name="Normal 3 11" xfId="417"/>
    <cellStyle name="Normal 3 12" xfId="418"/>
    <cellStyle name="Normal 3 13" xfId="419"/>
    <cellStyle name="Normal 3 14" xfId="420"/>
    <cellStyle name="Normal 3 15" xfId="421"/>
    <cellStyle name="Normal 3 16" xfId="422"/>
    <cellStyle name="Normal 3 17" xfId="423"/>
    <cellStyle name="Normal 3 18" xfId="424"/>
    <cellStyle name="Normal 3 19" xfId="425"/>
    <cellStyle name="Normal 3 2" xfId="426"/>
    <cellStyle name="Normal 3 2 10" xfId="427"/>
    <cellStyle name="Normal 3 2 2" xfId="428"/>
    <cellStyle name="Normal 3 2 2 10" xfId="429"/>
    <cellStyle name="Normal 3 2 2 2" xfId="430"/>
    <cellStyle name="Normal 3 2 2 2 2" xfId="431"/>
    <cellStyle name="Normal 3 2 2 2 2 2" xfId="432"/>
    <cellStyle name="Normal 3 2 2 2 2 3" xfId="433"/>
    <cellStyle name="Normal 3 2 2 2 2 4" xfId="434"/>
    <cellStyle name="Normal 3 2 2 2 2 5" xfId="435"/>
    <cellStyle name="Normal 3 2 2 2 3" xfId="436"/>
    <cellStyle name="Normal 3 2 2 2 4" xfId="437"/>
    <cellStyle name="Normal 3 2 2 2 5" xfId="438"/>
    <cellStyle name="Normal 3 2 2 3" xfId="439"/>
    <cellStyle name="Normal 3 2 2 4" xfId="440"/>
    <cellStyle name="Normal 3 2 2 5" xfId="441"/>
    <cellStyle name="Normal 3 2 2 6" xfId="442"/>
    <cellStyle name="Normal 3 2 2 7" xfId="443"/>
    <cellStyle name="Normal 3 2 2 8" xfId="444"/>
    <cellStyle name="Normal 3 2 2 9" xfId="445"/>
    <cellStyle name="Normal 3 2 3" xfId="446"/>
    <cellStyle name="Normal 3 2 4" xfId="447"/>
    <cellStyle name="Normal 3 2 5" xfId="448"/>
    <cellStyle name="Normal 3 2 6" xfId="449"/>
    <cellStyle name="Normal 3 2 7" xfId="450"/>
    <cellStyle name="Normal 3 2 8" xfId="451"/>
    <cellStyle name="Normal 3 2 9" xfId="452"/>
    <cellStyle name="Normal 3 2_Apr -11 Payroll" xfId="453"/>
    <cellStyle name="Normal 3 20" xfId="454"/>
    <cellStyle name="Normal 3 21" xfId="455"/>
    <cellStyle name="Normal 3 22" xfId="456"/>
    <cellStyle name="Normal 3 23" xfId="457"/>
    <cellStyle name="Normal 3 24" xfId="458"/>
    <cellStyle name="Normal 3 25" xfId="459"/>
    <cellStyle name="Normal 3 26" xfId="460"/>
    <cellStyle name="Normal 3 27" xfId="461"/>
    <cellStyle name="Normal 3 28" xfId="462"/>
    <cellStyle name="Normal 3 29" xfId="463"/>
    <cellStyle name="Normal 3 3" xfId="464"/>
    <cellStyle name="Normal 3 3 2" xfId="465"/>
    <cellStyle name="Normal 3 30" xfId="466"/>
    <cellStyle name="Normal 3 31" xfId="467"/>
    <cellStyle name="Normal 3 32" xfId="468"/>
    <cellStyle name="Normal 3 4" xfId="469"/>
    <cellStyle name="Normal 3 4 2" xfId="470"/>
    <cellStyle name="Normal 3 5" xfId="471"/>
    <cellStyle name="Normal 3 5 2" xfId="472"/>
    <cellStyle name="Normal 3 6" xfId="473"/>
    <cellStyle name="Normal 3 7" xfId="474"/>
    <cellStyle name="Normal 3 8" xfId="475"/>
    <cellStyle name="Normal 3 9" xfId="476"/>
    <cellStyle name="Normal 3_Apr -11 Payroll" xfId="477"/>
    <cellStyle name="Normal 30" xfId="478"/>
    <cellStyle name="Normal 30 2" xfId="479"/>
    <cellStyle name="Normal 30_Apr -11 Payroll" xfId="480"/>
    <cellStyle name="Normal 31" xfId="481"/>
    <cellStyle name="Normal 31 2" xfId="482"/>
    <cellStyle name="Normal 31_Apr -11 Payroll" xfId="483"/>
    <cellStyle name="Normal 32" xfId="484"/>
    <cellStyle name="Normal 33" xfId="485"/>
    <cellStyle name="Normal 34" xfId="486"/>
    <cellStyle name="Normal 34 2" xfId="487"/>
    <cellStyle name="Normal 34_Feb-12 Payroll" xfId="488"/>
    <cellStyle name="Normal 35" xfId="489"/>
    <cellStyle name="Normal 36" xfId="490"/>
    <cellStyle name="Normal 37" xfId="491"/>
    <cellStyle name="Normal 38" xfId="492"/>
    <cellStyle name="Normal 39" xfId="493"/>
    <cellStyle name="Normal 4" xfId="494"/>
    <cellStyle name="Normal 4 10" xfId="495"/>
    <cellStyle name="Normal 4 11" xfId="496"/>
    <cellStyle name="Normal 4 12" xfId="497"/>
    <cellStyle name="Normal 4 13" xfId="498"/>
    <cellStyle name="Normal 4 14" xfId="499"/>
    <cellStyle name="Normal 4 15" xfId="500"/>
    <cellStyle name="Normal 4 16" xfId="501"/>
    <cellStyle name="Normal 4 17" xfId="502"/>
    <cellStyle name="Normal 4 18" xfId="503"/>
    <cellStyle name="Normal 4 19" xfId="504"/>
    <cellStyle name="Normal 4 2" xfId="505"/>
    <cellStyle name="Normal 4 2 2" xfId="506"/>
    <cellStyle name="Normal 4 2 2 2" xfId="507"/>
    <cellStyle name="Normal 4 2 2 3" xfId="508"/>
    <cellStyle name="Normal 4 2 2 4" xfId="509"/>
    <cellStyle name="Normal 4 2 2 5" xfId="510"/>
    <cellStyle name="Normal 4 2 2 6" xfId="511"/>
    <cellStyle name="Normal 4 2 3" xfId="512"/>
    <cellStyle name="Normal 4 2 3 2" xfId="513"/>
    <cellStyle name="Normal 4 2 4" xfId="514"/>
    <cellStyle name="Normal 4 2 5" xfId="515"/>
    <cellStyle name="Normal 4 2_Apr -11 Payroll" xfId="516"/>
    <cellStyle name="Normal 4 20" xfId="517"/>
    <cellStyle name="Normal 4 21" xfId="518"/>
    <cellStyle name="Normal 4 22" xfId="519"/>
    <cellStyle name="Normal 4 23" xfId="520"/>
    <cellStyle name="Normal 4 24" xfId="521"/>
    <cellStyle name="Normal 4 25" xfId="522"/>
    <cellStyle name="Normal 4 26" xfId="523"/>
    <cellStyle name="Normal 4 27" xfId="524"/>
    <cellStyle name="Normal 4 28" xfId="525"/>
    <cellStyle name="Normal 4 3" xfId="526"/>
    <cellStyle name="Normal 4 3 2" xfId="527"/>
    <cellStyle name="Normal 4 4" xfId="528"/>
    <cellStyle name="Normal 4 4 2" xfId="529"/>
    <cellStyle name="Normal 4 5" xfId="530"/>
    <cellStyle name="Normal 4 5 2" xfId="531"/>
    <cellStyle name="Normal 4 6" xfId="532"/>
    <cellStyle name="Normal 4 6 2" xfId="533"/>
    <cellStyle name="Normal 4 7" xfId="534"/>
    <cellStyle name="Normal 4 7 2" xfId="535"/>
    <cellStyle name="Normal 4 8" xfId="536"/>
    <cellStyle name="Normal 4 8 2" xfId="537"/>
    <cellStyle name="Normal 4 9" xfId="538"/>
    <cellStyle name="Normal 4_Apr -11 Payroll" xfId="539"/>
    <cellStyle name="Normal 40" xfId="540"/>
    <cellStyle name="Normal 41" xfId="541"/>
    <cellStyle name="Normal 42" xfId="542"/>
    <cellStyle name="Normal 43" xfId="543"/>
    <cellStyle name="Normal 43 2" xfId="544"/>
    <cellStyle name="Normal 43 3" xfId="545"/>
    <cellStyle name="Normal 43_Feb-12 Payroll" xfId="546"/>
    <cellStyle name="Normal 44" xfId="547"/>
    <cellStyle name="Normal 44 2" xfId="548"/>
    <cellStyle name="Normal 44_Feb-12 Payroll" xfId="549"/>
    <cellStyle name="Normal 45" xfId="550"/>
    <cellStyle name="Normal 46" xfId="551"/>
    <cellStyle name="Normal 47" xfId="552"/>
    <cellStyle name="Normal 48" xfId="553"/>
    <cellStyle name="Normal 49" xfId="554"/>
    <cellStyle name="Normal 5" xfId="555"/>
    <cellStyle name="Normal 5 10" xfId="556"/>
    <cellStyle name="Normal 5 11" xfId="557"/>
    <cellStyle name="Normal 5 12" xfId="558"/>
    <cellStyle name="Normal 5 13" xfId="559"/>
    <cellStyle name="Normal 5 14" xfId="560"/>
    <cellStyle name="Normal 5 15" xfId="561"/>
    <cellStyle name="Normal 5 16" xfId="562"/>
    <cellStyle name="Normal 5 17" xfId="563"/>
    <cellStyle name="Normal 5 18" xfId="564"/>
    <cellStyle name="Normal 5 19" xfId="565"/>
    <cellStyle name="Normal 5 2" xfId="566"/>
    <cellStyle name="Normal 5 2 2" xfId="567"/>
    <cellStyle name="Normal 5 2 2 2" xfId="568"/>
    <cellStyle name="Normal 5 2 2 3" xfId="569"/>
    <cellStyle name="Normal 5 2 2 4" xfId="570"/>
    <cellStyle name="Normal 5 2 2 5" xfId="571"/>
    <cellStyle name="Normal 5 2 3" xfId="572"/>
    <cellStyle name="Normal 5 2 4" xfId="573"/>
    <cellStyle name="Normal 5 2 5" xfId="574"/>
    <cellStyle name="Normal 5 2 6" xfId="575"/>
    <cellStyle name="Normal 5 20" xfId="576"/>
    <cellStyle name="Normal 5 21" xfId="577"/>
    <cellStyle name="Normal 5 22" xfId="578"/>
    <cellStyle name="Normal 5 23" xfId="579"/>
    <cellStyle name="Normal 5 24" xfId="580"/>
    <cellStyle name="Normal 5 25" xfId="581"/>
    <cellStyle name="Normal 5 26" xfId="582"/>
    <cellStyle name="Normal 5 27" xfId="583"/>
    <cellStyle name="Normal 5 28" xfId="584"/>
    <cellStyle name="Normal 5 3" xfId="585"/>
    <cellStyle name="Normal 5 4" xfId="586"/>
    <cellStyle name="Normal 5 5" xfId="587"/>
    <cellStyle name="Normal 5 6" xfId="588"/>
    <cellStyle name="Normal 5 7" xfId="589"/>
    <cellStyle name="Normal 5 8" xfId="590"/>
    <cellStyle name="Normal 5 9" xfId="591"/>
    <cellStyle name="Normal 5_Apr -11 Payroll" xfId="592"/>
    <cellStyle name="Normal 50" xfId="593"/>
    <cellStyle name="Normal 51" xfId="594"/>
    <cellStyle name="Normal 52" xfId="595"/>
    <cellStyle name="Normal 53" xfId="596"/>
    <cellStyle name="Normal 54" xfId="597"/>
    <cellStyle name="Normal 55" xfId="598"/>
    <cellStyle name="Normal 56" xfId="599"/>
    <cellStyle name="Normal 57" xfId="600"/>
    <cellStyle name="Normal 58" xfId="601"/>
    <cellStyle name="Normal 59" xfId="602"/>
    <cellStyle name="Normal 6" xfId="603"/>
    <cellStyle name="Normal 6 2" xfId="604"/>
    <cellStyle name="Normal 6 2 2" xfId="605"/>
    <cellStyle name="Normal 6 2 3" xfId="606"/>
    <cellStyle name="Normal 6 2_Apr -11 Payroll" xfId="607"/>
    <cellStyle name="Normal 6 3" xfId="608"/>
    <cellStyle name="Normal 6 4" xfId="609"/>
    <cellStyle name="Normal 6 5" xfId="610"/>
    <cellStyle name="Normal 6 6" xfId="611"/>
    <cellStyle name="Normal 6 7" xfId="612"/>
    <cellStyle name="Normal 6_Apr -11 Payroll" xfId="613"/>
    <cellStyle name="Normal 60" xfId="614"/>
    <cellStyle name="Normal 61" xfId="615"/>
    <cellStyle name="Normal 62" xfId="616"/>
    <cellStyle name="Normal 63" xfId="617"/>
    <cellStyle name="Normal 64" xfId="618"/>
    <cellStyle name="Normal 7" xfId="619"/>
    <cellStyle name="Normal 7 2" xfId="620"/>
    <cellStyle name="Normal 7 2 2" xfId="621"/>
    <cellStyle name="Normal 7 3" xfId="622"/>
    <cellStyle name="Normal 7 3 2" xfId="623"/>
    <cellStyle name="Normal 7 4" xfId="624"/>
    <cellStyle name="Normal 7 5" xfId="625"/>
    <cellStyle name="Normal 7 6" xfId="626"/>
    <cellStyle name="Normal 7_Apr -11 Payroll" xfId="627"/>
    <cellStyle name="Normal 8" xfId="628"/>
    <cellStyle name="Normal 8 2" xfId="629"/>
    <cellStyle name="Normal 8 2 2" xfId="630"/>
    <cellStyle name="Normal 8 3" xfId="631"/>
    <cellStyle name="Normal 8 4" xfId="632"/>
    <cellStyle name="Normal 8 5" xfId="633"/>
    <cellStyle name="Normal 8_Apr -11 Payroll" xfId="634"/>
    <cellStyle name="Normal 9" xfId="635"/>
    <cellStyle name="Normal 9 2" xfId="636"/>
    <cellStyle name="Normal 9 2 2" xfId="637"/>
    <cellStyle name="Normal 9 3" xfId="638"/>
    <cellStyle name="Normal 9 4" xfId="639"/>
    <cellStyle name="Normal 9 5" xfId="640"/>
    <cellStyle name="Normal 9 6" xfId="641"/>
    <cellStyle name="Normal 9_Apr -11 Payroll" xfId="642"/>
    <cellStyle name="Percent [2]" xfId="643"/>
    <cellStyle name="Percent 2" xfId="644"/>
    <cellStyle name="Percent 2 2" xfId="645"/>
    <cellStyle name="Percent 3" xfId="646"/>
    <cellStyle name="Percent 4" xfId="647"/>
    <cellStyle name="Percent 5" xfId="648"/>
    <cellStyle name="S1" xfId="649"/>
    <cellStyle name="S1 2" xfId="650"/>
    <cellStyle name="S1_Apr -11 Payroll" xfId="651"/>
    <cellStyle name="S10" xfId="652"/>
    <cellStyle name="S10 2" xfId="653"/>
    <cellStyle name="S10_Apr -11 Payroll" xfId="654"/>
    <cellStyle name="S11" xfId="655"/>
    <cellStyle name="S11 2" xfId="656"/>
    <cellStyle name="S11_Apr -11 Payroll" xfId="657"/>
    <cellStyle name="S2" xfId="658"/>
    <cellStyle name="S2 2" xfId="659"/>
    <cellStyle name="S2_Apr -11 Payroll" xfId="660"/>
    <cellStyle name="S3" xfId="661"/>
    <cellStyle name="S3 2" xfId="662"/>
    <cellStyle name="S3_Apr -11 Payroll" xfId="663"/>
    <cellStyle name="S4" xfId="664"/>
    <cellStyle name="S4 2" xfId="665"/>
    <cellStyle name="S4_Apr -11 Payroll" xfId="666"/>
    <cellStyle name="S5" xfId="667"/>
    <cellStyle name="S5 2" xfId="668"/>
    <cellStyle name="S5_Apr -11 Payroll" xfId="669"/>
    <cellStyle name="S6" xfId="670"/>
    <cellStyle name="S6 2" xfId="671"/>
    <cellStyle name="S6_Apr -11 Payroll" xfId="672"/>
    <cellStyle name="S7" xfId="673"/>
    <cellStyle name="S7 2" xfId="674"/>
    <cellStyle name="S7_Apr -11 Payroll" xfId="675"/>
    <cellStyle name="S8" xfId="676"/>
    <cellStyle name="S8 2" xfId="677"/>
    <cellStyle name="S8_Apr -11 Payroll" xfId="678"/>
    <cellStyle name="S9" xfId="679"/>
    <cellStyle name="S9 2" xfId="680"/>
    <cellStyle name="S9_Apr -11 Payroll" xfId="681"/>
    <cellStyle name="Standard_20061207 Azerfon - BSS Rollout" xfId="682"/>
    <cellStyle name="Style 1" xfId="683"/>
    <cellStyle name="Style 1 2" xfId="684"/>
    <cellStyle name="Style 1 2 2" xfId="685"/>
    <cellStyle name="Style 1 2_Apr -11 Payroll" xfId="686"/>
    <cellStyle name="Style 1 3" xfId="687"/>
    <cellStyle name="Style 1 4" xfId="688"/>
    <cellStyle name="Style 1_Apr -11 Payroll" xfId="689"/>
    <cellStyle name="TITRE" xfId="690"/>
    <cellStyle name="常规_Oct_Manual _without ID" xfId="691"/>
  </cellStyles>
  <dxfs count="3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161925</xdr:rowOff>
    </xdr:from>
    <xdr:to>
      <xdr:col>2</xdr:col>
      <xdr:colOff>495300</xdr:colOff>
      <xdr:row>2</xdr:row>
      <xdr:rowOff>171450</xdr:rowOff>
    </xdr:to>
    <xdr:cxnSp macro="">
      <xdr:nvCxnSpPr>
        <xdr:cNvPr id="3" name="Straight Arrow Connector 2"/>
        <xdr:cNvCxnSpPr/>
      </xdr:nvCxnSpPr>
      <xdr:spPr>
        <a:xfrm flipH="1">
          <a:off x="1047750" y="352425"/>
          <a:ext cx="485775" cy="2000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Normal="100" workbookViewId="0">
      <pane ySplit="3" topLeftCell="A4" activePane="bottomLeft" state="frozen"/>
      <selection pane="bottomLeft" activeCell="E14" sqref="E14"/>
    </sheetView>
  </sheetViews>
  <sheetFormatPr defaultColWidth="9" defaultRowHeight="15"/>
  <cols>
    <col min="1" max="1" width="7.85546875" style="6" customWidth="1"/>
    <col min="2" max="5" width="7.7109375" style="6" customWidth="1"/>
    <col min="6" max="6" width="4.28515625" style="22" customWidth="1"/>
    <col min="7" max="9" width="11.140625" style="28" customWidth="1"/>
    <col min="10" max="10" width="14.42578125" style="29" customWidth="1"/>
    <col min="11" max="11" width="17.28515625" style="28" customWidth="1"/>
    <col min="12" max="12" width="13.28515625" style="28" customWidth="1"/>
    <col min="13" max="13" width="9" style="6"/>
    <col min="14" max="14" width="9" style="7"/>
    <col min="15" max="15" width="9" style="6"/>
    <col min="16" max="16" width="13.7109375" style="9" customWidth="1"/>
    <col min="17" max="16384" width="9" style="10"/>
  </cols>
  <sheetData>
    <row r="1" spans="1:20">
      <c r="A1" s="34" t="s">
        <v>13</v>
      </c>
      <c r="B1" s="34" t="s">
        <v>12</v>
      </c>
    </row>
    <row r="2" spans="1:20">
      <c r="A2" s="32">
        <v>-12</v>
      </c>
      <c r="B2" s="32">
        <v>-17</v>
      </c>
      <c r="C2" s="33" t="s">
        <v>11</v>
      </c>
      <c r="D2" s="33"/>
      <c r="E2" s="33"/>
      <c r="F2" s="1"/>
      <c r="G2" s="2"/>
      <c r="H2" s="2"/>
      <c r="I2" s="2"/>
      <c r="J2" s="3"/>
      <c r="K2" s="4"/>
      <c r="L2" s="5"/>
      <c r="O2" s="8"/>
    </row>
    <row r="3" spans="1:20" ht="16.5" customHeight="1">
      <c r="A3" s="31"/>
      <c r="B3" s="31"/>
      <c r="C3" s="30"/>
      <c r="D3" s="30"/>
      <c r="E3" s="30"/>
      <c r="F3" s="11"/>
      <c r="G3" s="12" t="s">
        <v>0</v>
      </c>
      <c r="H3" s="12" t="s">
        <v>1</v>
      </c>
      <c r="I3" s="12" t="s">
        <v>2</v>
      </c>
      <c r="J3" s="12" t="s">
        <v>3</v>
      </c>
      <c r="K3" s="12" t="s">
        <v>4</v>
      </c>
      <c r="L3" s="12" t="s">
        <v>5</v>
      </c>
      <c r="N3" s="13"/>
      <c r="O3" s="14"/>
    </row>
    <row r="4" spans="1:20">
      <c r="A4" s="35">
        <f t="shared" ref="A4:A33" si="0">IF(WEEKDAY($J4,1)=6,IF($H4&gt;0,HOUR($H4-$I4),0),IF($H4&gt;0,IF($H4-$I4-"8:00:00"&gt;=0,HOUR($H4-$I4-"8:00:00"),-1*HOUR(-$H4+$I4+"8:00:00")),IF(ISBLANK($J4),0,IF($I4="v",0,-5))))</f>
        <v>0</v>
      </c>
      <c r="B4" s="36">
        <f>IF(WEEKDAY($J4,1)=6,IF($H4&gt;0,MINUTE($H4-$I4),0),IF($H4&gt;0,IF($H4-$I4-"8:00:00"&gt;=0,MINUTE($H4-$I4-"8:00:00"),-1*MINUTE(-$H4+$I4+"8:00:00")),0))</f>
        <v>14</v>
      </c>
      <c r="C4" s="15"/>
      <c r="D4" s="15"/>
      <c r="E4" s="15"/>
      <c r="F4" s="17"/>
      <c r="G4" s="39">
        <f>H4-I4</f>
        <v>0.3430555555555555</v>
      </c>
      <c r="H4" s="39">
        <v>0.7090277777777777</v>
      </c>
      <c r="I4" s="39">
        <v>0.3659722222222222</v>
      </c>
      <c r="J4" s="40">
        <v>42697</v>
      </c>
      <c r="K4" s="41"/>
      <c r="L4" s="42">
        <f>J4</f>
        <v>42697</v>
      </c>
      <c r="M4" s="18"/>
      <c r="N4" s="19"/>
      <c r="O4" s="20"/>
      <c r="P4" s="21"/>
      <c r="Q4" s="22"/>
      <c r="R4" s="22"/>
      <c r="S4" s="22"/>
      <c r="T4" s="22"/>
    </row>
    <row r="5" spans="1:20">
      <c r="A5" s="35">
        <f t="shared" si="0"/>
        <v>0</v>
      </c>
      <c r="B5" s="36">
        <f>IF(WEEKDAY($J5,1)=6,IF($H5&gt;0,MINUTE($H5-$I5),0),IF($H5&gt;0,IF($H5-$I5-"8:00:00"&gt;=0,MINUTE($H5-$I5-"8:00:00"),-1*MINUTE(-$H5+$I5+"8:00:00")),0))</f>
        <v>-15</v>
      </c>
      <c r="C5" s="15"/>
      <c r="D5" s="15"/>
      <c r="E5" s="15"/>
      <c r="F5" s="17"/>
      <c r="G5" s="39">
        <f t="shared" ref="G5:G33" si="1">H5-I5</f>
        <v>0.32291666666666669</v>
      </c>
      <c r="H5" s="39">
        <v>0.70972222222222225</v>
      </c>
      <c r="I5" s="39">
        <v>0.38680555555555557</v>
      </c>
      <c r="J5" s="40">
        <v>42698</v>
      </c>
      <c r="K5" s="41"/>
      <c r="L5" s="42">
        <f t="shared" ref="L5:L33" si="2">J5</f>
        <v>42698</v>
      </c>
      <c r="M5" s="18"/>
      <c r="N5" s="19"/>
      <c r="O5" s="20"/>
      <c r="P5" s="23" t="s">
        <v>6</v>
      </c>
      <c r="Q5" s="22"/>
      <c r="R5" s="22"/>
      <c r="S5" s="22"/>
      <c r="T5" s="22"/>
    </row>
    <row r="6" spans="1:20">
      <c r="A6" s="35">
        <f t="shared" si="0"/>
        <v>0</v>
      </c>
      <c r="B6" s="36">
        <f>IF(WEEKDAY($J6,1)=6,IF($H6&gt;0,MINUTE($H6-$I6),0),IF($H6&gt;0,IF($H6-$I6-"8:00:00"&gt;=0,MINUTE($H6-$I6-"8:00:00"),-1*MINUTE(-$H6+$I6+"8:00:00")),0))</f>
        <v>0</v>
      </c>
      <c r="C6" s="15"/>
      <c r="D6" s="15"/>
      <c r="E6" s="15"/>
      <c r="F6" s="17"/>
      <c r="G6" s="39">
        <f t="shared" si="1"/>
        <v>0</v>
      </c>
      <c r="H6" s="39"/>
      <c r="I6" s="39"/>
      <c r="J6" s="40">
        <v>42699</v>
      </c>
      <c r="K6" s="43"/>
      <c r="L6" s="42">
        <f t="shared" si="2"/>
        <v>42699</v>
      </c>
      <c r="M6" s="18"/>
      <c r="N6" s="19"/>
      <c r="O6" s="20"/>
      <c r="P6" s="23" t="s">
        <v>7</v>
      </c>
      <c r="Q6" s="22"/>
      <c r="R6" s="22"/>
      <c r="S6" s="22"/>
      <c r="T6" s="22"/>
    </row>
    <row r="7" spans="1:20">
      <c r="A7" s="35">
        <f t="shared" si="0"/>
        <v>0</v>
      </c>
      <c r="B7" s="36">
        <f>IF(WEEKDAY($J7,1)=6,IF($H7&gt;0,MINUTE($H7-$I7),0),IF($H7&gt;0,IF($H7-$I7-"8:00:00"&gt;=0,MINUTE($H7-$I7-"8:00:00"),-1*MINUTE(-$H7+$I7+"8:00:00")),0))</f>
        <v>0</v>
      </c>
      <c r="C7" s="15"/>
      <c r="D7" s="15"/>
      <c r="E7" s="15"/>
      <c r="F7" s="17"/>
      <c r="G7" s="39">
        <f t="shared" si="1"/>
        <v>0.33333333333333337</v>
      </c>
      <c r="H7" s="39">
        <v>0.70833333333333337</v>
      </c>
      <c r="I7" s="39">
        <v>0.375</v>
      </c>
      <c r="J7" s="40">
        <v>42700</v>
      </c>
      <c r="K7" s="41"/>
      <c r="L7" s="42">
        <f t="shared" si="2"/>
        <v>42700</v>
      </c>
      <c r="M7" s="18"/>
      <c r="N7" s="19"/>
      <c r="O7" s="20"/>
      <c r="P7" s="23" t="s">
        <v>8</v>
      </c>
      <c r="Q7" s="22"/>
      <c r="R7" s="22"/>
      <c r="S7" s="22"/>
      <c r="T7" s="22"/>
    </row>
    <row r="8" spans="1:20">
      <c r="A8" s="35">
        <f t="shared" si="0"/>
        <v>-3</v>
      </c>
      <c r="B8" s="36">
        <f>IF(WEEKDAY($J8,1)=6,IF($H8&gt;0,MINUTE($H8-$I8),0),IF($H8&gt;0,IF($H8-$I8-"8:00:00"&gt;=0,MINUTE($H8-$I8-"8:00:00"),-1*MINUTE(-$H8+$I8+"8:00:00")),0))</f>
        <v>-53</v>
      </c>
      <c r="C8" s="15"/>
      <c r="D8" s="15"/>
      <c r="E8" s="15"/>
      <c r="F8" s="17"/>
      <c r="G8" s="39">
        <f t="shared" si="1"/>
        <v>0.17152777777777772</v>
      </c>
      <c r="H8" s="39">
        <v>0.69652777777777775</v>
      </c>
      <c r="I8" s="39">
        <v>0.52500000000000002</v>
      </c>
      <c r="J8" s="40">
        <v>42701</v>
      </c>
      <c r="K8" s="41"/>
      <c r="L8" s="42">
        <f t="shared" si="2"/>
        <v>42701</v>
      </c>
      <c r="M8" s="18"/>
      <c r="N8" s="19"/>
      <c r="O8" s="20"/>
      <c r="P8" s="23" t="s">
        <v>9</v>
      </c>
      <c r="Q8" s="22"/>
      <c r="R8" s="22"/>
      <c r="S8" s="22"/>
      <c r="T8" s="22"/>
    </row>
    <row r="9" spans="1:20">
      <c r="A9" s="35">
        <f t="shared" si="0"/>
        <v>0</v>
      </c>
      <c r="B9" s="36">
        <f>IF(WEEKDAY($J9,1)=6,IF($H9&gt;0,MINUTE($H9-$I9),0),IF($H9&gt;0,IF($H9-$I9-"8:00:00"&gt;=0,MINUTE($H9-$I9-"8:00:00"),-1*MINUTE(-$H9+$I9+"8:00:00")),0))</f>
        <v>-44</v>
      </c>
      <c r="C9" s="15"/>
      <c r="D9" s="15"/>
      <c r="E9" s="15"/>
      <c r="F9" s="17"/>
      <c r="G9" s="39">
        <f t="shared" si="1"/>
        <v>0.3027777777777777</v>
      </c>
      <c r="H9" s="39">
        <v>0.70624999999999993</v>
      </c>
      <c r="I9" s="39">
        <v>0.40347222222222223</v>
      </c>
      <c r="J9" s="40">
        <v>42702</v>
      </c>
      <c r="K9" s="41"/>
      <c r="L9" s="42">
        <f t="shared" si="2"/>
        <v>42702</v>
      </c>
      <c r="M9" s="18"/>
      <c r="N9" s="19"/>
      <c r="O9" s="20"/>
      <c r="P9" s="23" t="s">
        <v>10</v>
      </c>
      <c r="Q9" s="22"/>
      <c r="R9" s="22"/>
      <c r="S9" s="22"/>
      <c r="T9" s="22"/>
    </row>
    <row r="10" spans="1:20">
      <c r="A10" s="35">
        <f t="shared" si="0"/>
        <v>0</v>
      </c>
      <c r="B10" s="36">
        <f>IF(WEEKDAY($J10,1)=6,IF($H10&gt;0,MINUTE($H10-$I10),0),IF($H10&gt;0,IF($H10-$I10-"8:00:00"&gt;=0,MINUTE($H10-$I10-"8:00:00"),-1*MINUTE(-$H10+$I10+"8:00:00")),0))</f>
        <v>0</v>
      </c>
      <c r="C10" s="15"/>
      <c r="D10" s="15"/>
      <c r="E10" s="15"/>
      <c r="F10" s="24"/>
      <c r="G10" s="39">
        <f t="shared" si="1"/>
        <v>0.33333333333333337</v>
      </c>
      <c r="H10" s="39">
        <v>0.70833333333333337</v>
      </c>
      <c r="I10" s="39">
        <v>0.375</v>
      </c>
      <c r="J10" s="40">
        <v>42703</v>
      </c>
      <c r="K10" s="41"/>
      <c r="L10" s="42">
        <f t="shared" si="2"/>
        <v>42703</v>
      </c>
      <c r="M10" s="18"/>
      <c r="N10" s="19"/>
      <c r="O10" s="20"/>
      <c r="P10" s="21"/>
      <c r="Q10" s="22"/>
      <c r="R10" s="22"/>
      <c r="S10" s="22"/>
      <c r="T10" s="22"/>
    </row>
    <row r="11" spans="1:20">
      <c r="A11" s="35">
        <f t="shared" si="0"/>
        <v>0</v>
      </c>
      <c r="B11" s="36">
        <f>IF(WEEKDAY($J11,1)=6,IF($H11&gt;0,MINUTE($H11-$I11),0),IF($H11&gt;0,IF($H11-$I11-"8:00:00"&gt;=0,MINUTE($H11-$I11-"8:00:00"),-1*MINUTE(-$H11+$I11+"8:00:00")),0))</f>
        <v>3</v>
      </c>
      <c r="C11" s="15"/>
      <c r="D11" s="15"/>
      <c r="E11" s="15"/>
      <c r="F11" s="16"/>
      <c r="G11" s="39">
        <f t="shared" si="1"/>
        <v>0.33541666666666664</v>
      </c>
      <c r="H11" s="39">
        <v>0.74513888888888891</v>
      </c>
      <c r="I11" s="39">
        <v>0.40972222222222227</v>
      </c>
      <c r="J11" s="40">
        <v>42704</v>
      </c>
      <c r="K11" s="41"/>
      <c r="L11" s="42">
        <f t="shared" si="2"/>
        <v>42704</v>
      </c>
      <c r="M11" s="18"/>
      <c r="N11" s="19"/>
      <c r="O11" s="20"/>
      <c r="Q11" s="22"/>
      <c r="R11" s="22"/>
      <c r="S11" s="22"/>
      <c r="T11" s="22"/>
    </row>
    <row r="12" spans="1:20">
      <c r="A12" s="35">
        <f t="shared" si="0"/>
        <v>0</v>
      </c>
      <c r="B12" s="36">
        <f>IF(WEEKDAY($J12,1)=6,IF($H12&gt;0,MINUTE($H12-$I12),0),IF($H12&gt;0,IF($H12-$I12-"8:00:00"&gt;=0,MINUTE($H12-$I12-"8:00:00"),-1*MINUTE(-$H12+$I12+"8:00:00")),0))</f>
        <v>11</v>
      </c>
      <c r="C12" s="15"/>
      <c r="D12" s="15"/>
      <c r="E12" s="15"/>
      <c r="F12" s="25"/>
      <c r="G12" s="39">
        <f t="shared" si="1"/>
        <v>0.34097222222222229</v>
      </c>
      <c r="H12" s="39">
        <v>0.70833333333333337</v>
      </c>
      <c r="I12" s="39">
        <v>0.36736111111111108</v>
      </c>
      <c r="J12" s="40">
        <v>42705</v>
      </c>
      <c r="K12" s="41"/>
      <c r="L12" s="42">
        <f t="shared" si="2"/>
        <v>42705</v>
      </c>
      <c r="M12" s="18"/>
      <c r="N12" s="19"/>
      <c r="O12" s="20"/>
      <c r="Q12" s="26"/>
      <c r="R12" s="26"/>
      <c r="S12" s="26"/>
      <c r="T12" s="26"/>
    </row>
    <row r="13" spans="1:20">
      <c r="A13" s="35">
        <f t="shared" si="0"/>
        <v>0</v>
      </c>
      <c r="B13" s="36">
        <f>IF(WEEKDAY($J13,1)=6,IF($H13&gt;0,MINUTE($H13-$I13),0),IF($H13&gt;0,IF($H13-$I13-"8:00:00"&gt;=0,MINUTE($H13-$I13-"8:00:00"),-1*MINUTE(-$H13+$I13+"8:00:00")),0))</f>
        <v>0</v>
      </c>
      <c r="C13" s="15"/>
      <c r="D13" s="15"/>
      <c r="E13" s="15"/>
      <c r="F13" s="24"/>
      <c r="G13" s="39">
        <f t="shared" si="1"/>
        <v>0</v>
      </c>
      <c r="H13" s="39"/>
      <c r="I13" s="39"/>
      <c r="J13" s="40">
        <v>42706</v>
      </c>
      <c r="K13" s="41"/>
      <c r="L13" s="42">
        <f t="shared" si="2"/>
        <v>42706</v>
      </c>
      <c r="M13" s="18"/>
      <c r="N13" s="19"/>
      <c r="O13" s="20"/>
      <c r="Q13" s="26"/>
      <c r="R13" s="26"/>
      <c r="S13" s="26"/>
      <c r="T13" s="26"/>
    </row>
    <row r="14" spans="1:20">
      <c r="A14" s="35">
        <f t="shared" si="0"/>
        <v>0</v>
      </c>
      <c r="B14" s="36">
        <f>IF(WEEKDAY($J14,1)=6,IF($H14&gt;0,MINUTE($H14-$I14),0),IF($H14&gt;0,IF($H14-$I14-"8:00:00"&gt;=0,MINUTE($H14-$I14-"8:00:00"),-1*MINUTE(-$H14+$I14+"8:00:00")),0))</f>
        <v>0</v>
      </c>
      <c r="C14" s="15"/>
      <c r="D14" s="15"/>
      <c r="E14" s="15"/>
      <c r="F14" s="17"/>
      <c r="G14" s="39">
        <f t="shared" si="1"/>
        <v>0.33333333333333337</v>
      </c>
      <c r="H14" s="39">
        <v>0.70833333333333337</v>
      </c>
      <c r="I14" s="39">
        <v>0.375</v>
      </c>
      <c r="J14" s="40">
        <v>42707</v>
      </c>
      <c r="K14" s="41"/>
      <c r="L14" s="42">
        <f t="shared" si="2"/>
        <v>42707</v>
      </c>
      <c r="M14" s="18"/>
      <c r="N14" s="19"/>
      <c r="O14" s="20"/>
      <c r="Q14" s="26"/>
      <c r="R14" s="26"/>
      <c r="S14" s="26"/>
      <c r="T14" s="26"/>
    </row>
    <row r="15" spans="1:20">
      <c r="A15" s="35">
        <f t="shared" si="0"/>
        <v>0</v>
      </c>
      <c r="B15" s="36">
        <f>IF(WEEKDAY($J15,1)=6,IF($H15&gt;0,MINUTE($H15-$I15),0),IF($H15&gt;0,IF($H15-$I15-"8:00:00"&gt;=0,MINUTE($H15-$I15-"8:00:00"),-1*MINUTE(-$H15+$I15+"8:00:00")),0))</f>
        <v>-9</v>
      </c>
      <c r="C15" s="15"/>
      <c r="D15" s="15"/>
      <c r="E15" s="15"/>
      <c r="F15" s="17"/>
      <c r="G15" s="39">
        <f t="shared" si="1"/>
        <v>0.32708333333333328</v>
      </c>
      <c r="H15" s="39">
        <v>0.70347222222222217</v>
      </c>
      <c r="I15" s="39">
        <v>0.37638888888888888</v>
      </c>
      <c r="J15" s="40">
        <v>42708</v>
      </c>
      <c r="K15" s="41"/>
      <c r="L15" s="42">
        <f t="shared" si="2"/>
        <v>42708</v>
      </c>
      <c r="M15" s="18"/>
      <c r="N15" s="19"/>
      <c r="O15" s="20"/>
      <c r="Q15" s="26"/>
      <c r="R15" s="26"/>
      <c r="S15" s="26"/>
      <c r="T15" s="26"/>
    </row>
    <row r="16" spans="1:20">
      <c r="A16" s="35">
        <f t="shared" si="0"/>
        <v>0</v>
      </c>
      <c r="B16" s="36">
        <f>IF(WEEKDAY($J16,1)=6,IF($H16&gt;0,MINUTE($H16-$I16),0),IF($H16&gt;0,IF($H16-$I16-"8:00:00"&gt;=0,MINUTE($H16-$I16-"8:00:00"),-1*MINUTE(-$H16+$I16+"8:00:00")),0))</f>
        <v>12</v>
      </c>
      <c r="C16" s="15"/>
      <c r="D16" s="15"/>
      <c r="E16" s="15"/>
      <c r="F16" s="17"/>
      <c r="G16" s="39">
        <f t="shared" si="1"/>
        <v>0.34166666666666662</v>
      </c>
      <c r="H16" s="39">
        <v>0.70347222222222217</v>
      </c>
      <c r="I16" s="39">
        <v>0.36180555555555555</v>
      </c>
      <c r="J16" s="40">
        <v>42709</v>
      </c>
      <c r="K16" s="41"/>
      <c r="L16" s="42">
        <f t="shared" si="2"/>
        <v>42709</v>
      </c>
      <c r="M16" s="18"/>
      <c r="N16" s="19"/>
      <c r="O16" s="20"/>
      <c r="Q16" s="26"/>
      <c r="R16" s="26"/>
      <c r="S16" s="26"/>
      <c r="T16" s="26"/>
    </row>
    <row r="17" spans="1:20">
      <c r="A17" s="35">
        <f t="shared" si="0"/>
        <v>0</v>
      </c>
      <c r="B17" s="36">
        <f>IF(WEEKDAY($J17,1)=6,IF($H17&gt;0,MINUTE($H17-$I17),0),IF($H17&gt;0,IF($H17-$I17-"8:00:00"&gt;=0,MINUTE($H17-$I17-"8:00:00"),-1*MINUTE(-$H17+$I17+"8:00:00")),0))</f>
        <v>-53</v>
      </c>
      <c r="C17" s="15"/>
      <c r="D17" s="15"/>
      <c r="E17" s="15"/>
      <c r="G17" s="39">
        <f t="shared" si="1"/>
        <v>0.29652777777777783</v>
      </c>
      <c r="H17" s="39">
        <v>0.70277777777777783</v>
      </c>
      <c r="I17" s="39">
        <v>0.40625</v>
      </c>
      <c r="J17" s="40">
        <v>42710</v>
      </c>
      <c r="K17" s="41"/>
      <c r="L17" s="42">
        <f t="shared" si="2"/>
        <v>42710</v>
      </c>
      <c r="M17" s="18"/>
      <c r="N17" s="19"/>
      <c r="O17" s="20"/>
      <c r="Q17" s="22"/>
      <c r="R17" s="22"/>
      <c r="S17" s="22"/>
      <c r="T17" s="22"/>
    </row>
    <row r="18" spans="1:20">
      <c r="A18" s="35">
        <f t="shared" si="0"/>
        <v>0</v>
      </c>
      <c r="B18" s="36">
        <f>IF(WEEKDAY($J18,1)=6,IF($H18&gt;0,MINUTE($H18-$I18),0),IF($H18&gt;0,IF($H18-$I18-"8:00:00"&gt;=0,MINUTE($H18-$I18-"8:00:00"),-1*MINUTE(-$H18+$I18+"8:00:00")),0))</f>
        <v>-3</v>
      </c>
      <c r="C18" s="15"/>
      <c r="D18" s="15"/>
      <c r="E18" s="15"/>
      <c r="F18" s="17"/>
      <c r="G18" s="39">
        <f t="shared" si="1"/>
        <v>0.33124999999999999</v>
      </c>
      <c r="H18" s="39">
        <v>0.73958333333333337</v>
      </c>
      <c r="I18" s="39">
        <v>0.40833333333333338</v>
      </c>
      <c r="J18" s="40">
        <v>42711</v>
      </c>
      <c r="K18" s="41"/>
      <c r="L18" s="42">
        <f t="shared" si="2"/>
        <v>42711</v>
      </c>
      <c r="M18" s="18"/>
      <c r="N18" s="19"/>
      <c r="O18" s="27"/>
      <c r="Q18" s="22"/>
      <c r="R18" s="22"/>
      <c r="S18" s="22"/>
      <c r="T18" s="22"/>
    </row>
    <row r="19" spans="1:20">
      <c r="A19" s="35">
        <f t="shared" si="0"/>
        <v>0</v>
      </c>
      <c r="B19" s="36">
        <f>IF(WEEKDAY($J19,1)=6,IF($H19&gt;0,MINUTE($H19-$I19),0),IF($H19&gt;0,IF($H19-$I19-"8:00:00"&gt;=0,MINUTE($H19-$I19-"8:00:00"),-1*MINUTE(-$H19+$I19+"8:00:00")),0))</f>
        <v>0</v>
      </c>
      <c r="C19" s="15"/>
      <c r="D19" s="15"/>
      <c r="E19" s="15"/>
      <c r="F19" s="17"/>
      <c r="G19" s="39">
        <f t="shared" si="1"/>
        <v>0.33333333333333337</v>
      </c>
      <c r="H19" s="39">
        <v>0.70833333333333337</v>
      </c>
      <c r="I19" s="39">
        <v>0.375</v>
      </c>
      <c r="J19" s="40">
        <v>42712</v>
      </c>
      <c r="K19" s="41"/>
      <c r="L19" s="42">
        <f t="shared" si="2"/>
        <v>42712</v>
      </c>
      <c r="M19" s="18"/>
      <c r="N19" s="19"/>
      <c r="O19" s="27"/>
      <c r="Q19" s="22"/>
      <c r="R19" s="22"/>
      <c r="S19" s="22"/>
      <c r="T19" s="22"/>
    </row>
    <row r="20" spans="1:20">
      <c r="A20" s="35">
        <f t="shared" si="0"/>
        <v>0</v>
      </c>
      <c r="B20" s="36">
        <f t="shared" ref="B20:G33" si="3">IF(WEEKDAY($J20,1)=6,IF($H20&gt;0,MINUTE($H20-$I20),0),IF($H20&gt;0,IF($H20-$I20-"8:00:00"&gt;=0,MINUTE($H20-$I20-"8:00:00"),-1*MINUTE(-$H20+$I20+"8:00:00")),0))</f>
        <v>0</v>
      </c>
      <c r="C20" s="15"/>
      <c r="D20" s="15"/>
      <c r="E20" s="15"/>
      <c r="F20" s="17"/>
      <c r="G20" s="39">
        <f t="shared" si="1"/>
        <v>0</v>
      </c>
      <c r="H20" s="39"/>
      <c r="I20" s="39"/>
      <c r="J20" s="40">
        <v>42713</v>
      </c>
      <c r="K20" s="41"/>
      <c r="L20" s="42">
        <f t="shared" si="2"/>
        <v>42713</v>
      </c>
      <c r="M20" s="18"/>
      <c r="N20" s="19"/>
      <c r="O20" s="27"/>
      <c r="Q20" s="22"/>
      <c r="R20" s="22"/>
      <c r="S20" s="22"/>
      <c r="T20" s="22"/>
    </row>
    <row r="21" spans="1:20">
      <c r="A21" s="35">
        <f t="shared" si="0"/>
        <v>0</v>
      </c>
      <c r="B21" s="36">
        <f t="shared" si="3"/>
        <v>0</v>
      </c>
      <c r="C21" s="15"/>
      <c r="D21" s="15"/>
      <c r="E21" s="15"/>
      <c r="F21" s="17"/>
      <c r="G21" s="39">
        <f t="shared" si="1"/>
        <v>0.33333333333333337</v>
      </c>
      <c r="H21" s="39">
        <v>0.70833333333333337</v>
      </c>
      <c r="I21" s="39">
        <v>0.375</v>
      </c>
      <c r="J21" s="40">
        <v>42714</v>
      </c>
      <c r="K21" s="41"/>
      <c r="L21" s="42">
        <f t="shared" si="2"/>
        <v>42714</v>
      </c>
      <c r="M21" s="18"/>
      <c r="N21" s="19"/>
      <c r="O21" s="27"/>
      <c r="Q21" s="22"/>
      <c r="R21" s="22"/>
      <c r="S21" s="22"/>
      <c r="T21" s="22"/>
    </row>
    <row r="22" spans="1:20">
      <c r="A22" s="35">
        <f t="shared" si="0"/>
        <v>0</v>
      </c>
      <c r="B22" s="36">
        <f t="shared" si="3"/>
        <v>0</v>
      </c>
      <c r="C22" s="15"/>
      <c r="D22" s="15"/>
      <c r="E22" s="15"/>
      <c r="F22" s="17"/>
      <c r="G22" s="39">
        <f t="shared" si="1"/>
        <v>0.33333333333333337</v>
      </c>
      <c r="H22" s="39">
        <v>0.70833333333333337</v>
      </c>
      <c r="I22" s="39">
        <v>0.375</v>
      </c>
      <c r="J22" s="40">
        <v>42715</v>
      </c>
      <c r="K22" s="41"/>
      <c r="L22" s="42">
        <f t="shared" si="2"/>
        <v>42715</v>
      </c>
      <c r="M22" s="18"/>
      <c r="N22" s="19"/>
      <c r="O22" s="27"/>
      <c r="Q22" s="22"/>
      <c r="R22" s="22"/>
      <c r="S22" s="22"/>
      <c r="T22" s="22"/>
    </row>
    <row r="23" spans="1:20">
      <c r="A23" s="35">
        <f t="shared" si="0"/>
        <v>0</v>
      </c>
      <c r="B23" s="36">
        <f t="shared" si="3"/>
        <v>1</v>
      </c>
      <c r="C23" s="15"/>
      <c r="D23" s="15"/>
      <c r="E23" s="15"/>
      <c r="F23" s="17"/>
      <c r="G23" s="39">
        <f t="shared" si="1"/>
        <v>0.33402777777777776</v>
      </c>
      <c r="H23" s="39">
        <v>0.74652777777777779</v>
      </c>
      <c r="I23" s="39">
        <v>0.41250000000000003</v>
      </c>
      <c r="J23" s="40">
        <v>42716</v>
      </c>
      <c r="K23" s="41"/>
      <c r="L23" s="42">
        <f t="shared" si="2"/>
        <v>42716</v>
      </c>
      <c r="M23" s="18"/>
      <c r="N23" s="19"/>
      <c r="O23" s="27"/>
      <c r="Q23" s="22"/>
      <c r="R23" s="22"/>
      <c r="S23" s="22"/>
      <c r="T23" s="22"/>
    </row>
    <row r="24" spans="1:20">
      <c r="A24" s="35">
        <f t="shared" si="0"/>
        <v>0</v>
      </c>
      <c r="B24" s="36">
        <f t="shared" si="3"/>
        <v>10</v>
      </c>
      <c r="C24" s="15"/>
      <c r="D24" s="15"/>
      <c r="E24" s="15"/>
      <c r="F24" s="17"/>
      <c r="G24" s="39">
        <f t="shared" si="1"/>
        <v>0.34027777777777768</v>
      </c>
      <c r="H24" s="39">
        <v>0.70694444444444438</v>
      </c>
      <c r="I24" s="39">
        <v>0.3666666666666667</v>
      </c>
      <c r="J24" s="40">
        <v>42717</v>
      </c>
      <c r="K24" s="41"/>
      <c r="L24" s="42">
        <f t="shared" si="2"/>
        <v>42717</v>
      </c>
      <c r="M24" s="18"/>
      <c r="N24" s="19"/>
      <c r="O24" s="27"/>
      <c r="Q24" s="22"/>
      <c r="R24" s="22"/>
      <c r="S24" s="22"/>
      <c r="T24" s="22"/>
    </row>
    <row r="25" spans="1:20">
      <c r="A25" s="35">
        <f t="shared" si="0"/>
        <v>-3</v>
      </c>
      <c r="B25" s="36">
        <f t="shared" si="3"/>
        <v>-49</v>
      </c>
      <c r="C25" s="15"/>
      <c r="D25" s="15"/>
      <c r="E25" s="15"/>
      <c r="F25" s="17"/>
      <c r="G25" s="39">
        <f t="shared" si="1"/>
        <v>0.17430555555555549</v>
      </c>
      <c r="H25" s="39">
        <v>0.7090277777777777</v>
      </c>
      <c r="I25" s="39">
        <v>0.53472222222222221</v>
      </c>
      <c r="J25" s="40">
        <v>42718</v>
      </c>
      <c r="K25" s="41"/>
      <c r="L25" s="42">
        <f t="shared" si="2"/>
        <v>42718</v>
      </c>
      <c r="M25" s="18"/>
      <c r="N25" s="19"/>
      <c r="O25" s="27"/>
      <c r="Q25" s="22"/>
      <c r="R25" s="22"/>
      <c r="S25" s="22"/>
      <c r="T25" s="22"/>
    </row>
    <row r="26" spans="1:20">
      <c r="A26" s="35">
        <f t="shared" si="0"/>
        <v>-2</v>
      </c>
      <c r="B26" s="36">
        <f t="shared" si="3"/>
        <v>-3</v>
      </c>
      <c r="C26" s="15"/>
      <c r="D26" s="15"/>
      <c r="E26" s="15"/>
      <c r="F26" s="17"/>
      <c r="G26" s="39">
        <f t="shared" si="1"/>
        <v>0.24791666666666673</v>
      </c>
      <c r="H26" s="39">
        <v>0.6166666666666667</v>
      </c>
      <c r="I26" s="39">
        <v>0.36874999999999997</v>
      </c>
      <c r="J26" s="40">
        <v>42719</v>
      </c>
      <c r="K26" s="41"/>
      <c r="L26" s="42">
        <f t="shared" si="2"/>
        <v>42719</v>
      </c>
      <c r="M26" s="18"/>
      <c r="N26" s="19"/>
      <c r="O26" s="27"/>
      <c r="Q26" s="22"/>
      <c r="R26" s="22"/>
      <c r="S26" s="22"/>
      <c r="T26" s="22"/>
    </row>
    <row r="27" spans="1:20">
      <c r="A27" s="35">
        <f t="shared" si="0"/>
        <v>0</v>
      </c>
      <c r="B27" s="36">
        <f t="shared" si="3"/>
        <v>0</v>
      </c>
      <c r="C27" s="15"/>
      <c r="D27" s="15"/>
      <c r="E27" s="15"/>
      <c r="F27" s="17"/>
      <c r="G27" s="39">
        <f t="shared" si="1"/>
        <v>0</v>
      </c>
      <c r="H27" s="39"/>
      <c r="I27" s="39"/>
      <c r="J27" s="40">
        <v>42720</v>
      </c>
      <c r="K27" s="41"/>
      <c r="L27" s="42">
        <f t="shared" si="2"/>
        <v>42720</v>
      </c>
      <c r="M27" s="18"/>
      <c r="N27" s="19"/>
      <c r="O27" s="27"/>
      <c r="Q27" s="22"/>
      <c r="R27" s="22"/>
      <c r="S27" s="22"/>
      <c r="T27" s="22"/>
    </row>
    <row r="28" spans="1:20">
      <c r="A28" s="35">
        <f t="shared" si="0"/>
        <v>0</v>
      </c>
      <c r="B28" s="36">
        <f t="shared" si="3"/>
        <v>0</v>
      </c>
      <c r="C28" s="15"/>
      <c r="D28" s="15"/>
      <c r="E28" s="15"/>
      <c r="F28" s="17"/>
      <c r="G28" s="39">
        <f t="shared" si="1"/>
        <v>0.33333333333333337</v>
      </c>
      <c r="H28" s="39">
        <v>0.70833333333333337</v>
      </c>
      <c r="I28" s="39">
        <v>0.375</v>
      </c>
      <c r="J28" s="40">
        <v>42721</v>
      </c>
      <c r="K28" s="41"/>
      <c r="L28" s="42">
        <f t="shared" si="2"/>
        <v>42721</v>
      </c>
      <c r="M28" s="18"/>
      <c r="N28" s="19"/>
      <c r="O28" s="27"/>
      <c r="Q28" s="22"/>
      <c r="R28" s="22"/>
      <c r="S28" s="22"/>
      <c r="T28" s="22"/>
    </row>
    <row r="29" spans="1:20">
      <c r="A29" s="35">
        <f t="shared" si="0"/>
        <v>0</v>
      </c>
      <c r="B29" s="36">
        <f t="shared" si="3"/>
        <v>-16</v>
      </c>
      <c r="C29" s="15"/>
      <c r="D29" s="15"/>
      <c r="E29" s="15"/>
      <c r="F29" s="17"/>
      <c r="G29" s="39">
        <f t="shared" si="1"/>
        <v>0.32222222222222224</v>
      </c>
      <c r="H29" s="39">
        <v>0.70208333333333339</v>
      </c>
      <c r="I29" s="39">
        <v>0.37986111111111115</v>
      </c>
      <c r="J29" s="40">
        <v>42722</v>
      </c>
      <c r="K29" s="41"/>
      <c r="L29" s="42">
        <f t="shared" si="2"/>
        <v>42722</v>
      </c>
      <c r="M29" s="18"/>
      <c r="N29" s="19"/>
      <c r="O29" s="27"/>
      <c r="Q29" s="22"/>
      <c r="R29" s="22"/>
      <c r="S29" s="22"/>
      <c r="T29" s="22"/>
    </row>
    <row r="30" spans="1:20">
      <c r="A30" s="35">
        <f t="shared" si="0"/>
        <v>-1</v>
      </c>
      <c r="B30" s="36">
        <f t="shared" si="3"/>
        <v>-18</v>
      </c>
      <c r="C30" s="15"/>
      <c r="D30" s="15"/>
      <c r="E30" s="15"/>
      <c r="F30" s="17"/>
      <c r="G30" s="39">
        <f t="shared" si="1"/>
        <v>0.27916666666666673</v>
      </c>
      <c r="H30" s="39">
        <v>0.74444444444444446</v>
      </c>
      <c r="I30" s="39">
        <v>0.46527777777777773</v>
      </c>
      <c r="J30" s="40">
        <v>42723</v>
      </c>
      <c r="K30" s="41"/>
      <c r="L30" s="42">
        <f t="shared" si="2"/>
        <v>42723</v>
      </c>
      <c r="M30" s="18"/>
      <c r="N30" s="19"/>
      <c r="O30" s="27"/>
      <c r="Q30" s="22"/>
      <c r="R30" s="22"/>
      <c r="S30" s="22"/>
      <c r="T30" s="22"/>
    </row>
    <row r="31" spans="1:20">
      <c r="A31" s="35">
        <f t="shared" si="0"/>
        <v>0</v>
      </c>
      <c r="B31" s="36">
        <f t="shared" si="3"/>
        <v>-5</v>
      </c>
      <c r="C31" s="15"/>
      <c r="D31" s="15"/>
      <c r="E31" s="15"/>
      <c r="F31" s="17"/>
      <c r="G31" s="39">
        <f t="shared" si="1"/>
        <v>0.32986111111111105</v>
      </c>
      <c r="H31" s="39">
        <v>0.74583333333333324</v>
      </c>
      <c r="I31" s="39">
        <v>0.41597222222222219</v>
      </c>
      <c r="J31" s="40">
        <v>42724</v>
      </c>
      <c r="K31" s="41"/>
      <c r="L31" s="42">
        <f t="shared" si="2"/>
        <v>42724</v>
      </c>
      <c r="M31" s="18"/>
      <c r="N31" s="19"/>
      <c r="O31" s="27"/>
      <c r="Q31" s="22"/>
      <c r="R31" s="22"/>
      <c r="S31" s="22"/>
      <c r="T31" s="22"/>
    </row>
    <row r="32" spans="1:20">
      <c r="A32" s="35">
        <f t="shared" si="0"/>
        <v>0</v>
      </c>
      <c r="B32" s="36">
        <f t="shared" si="3"/>
        <v>0</v>
      </c>
      <c r="C32" s="15"/>
      <c r="D32" s="15"/>
      <c r="E32" s="15"/>
      <c r="G32" s="39">
        <f t="shared" si="1"/>
        <v>0.33333333333333337</v>
      </c>
      <c r="H32" s="39">
        <v>0.70833333333333337</v>
      </c>
      <c r="I32" s="39">
        <v>0.375</v>
      </c>
      <c r="J32" s="40">
        <v>42725</v>
      </c>
      <c r="K32" s="41"/>
      <c r="L32" s="42">
        <f t="shared" si="2"/>
        <v>42725</v>
      </c>
    </row>
    <row r="33" spans="1:12">
      <c r="A33" s="37">
        <f t="shared" si="0"/>
        <v>0</v>
      </c>
      <c r="B33" s="38">
        <f t="shared" si="3"/>
        <v>20</v>
      </c>
      <c r="C33" s="15"/>
      <c r="D33" s="15"/>
      <c r="E33" s="15"/>
      <c r="G33" s="39">
        <f t="shared" si="1"/>
        <v>0.34722222222222221</v>
      </c>
      <c r="H33" s="39">
        <v>0.71388888888888891</v>
      </c>
      <c r="I33" s="39">
        <v>0.3666666666666667</v>
      </c>
      <c r="J33" s="40">
        <v>42726</v>
      </c>
      <c r="K33" s="41"/>
      <c r="L33" s="42">
        <f t="shared" si="2"/>
        <v>42726</v>
      </c>
    </row>
  </sheetData>
  <sheetProtection formatCells="0" formatColumns="0" autoFilter="0"/>
  <autoFilter ref="G3:L33"/>
  <mergeCells count="1">
    <mergeCell ref="C2:E2"/>
  </mergeCells>
  <conditionalFormatting sqref="N8">
    <cfRule type="expression" dxfId="2" priority="3">
      <formula>"hossam &lt;hossam.azzam@nammaegypt.com&gt;"</formula>
    </cfRule>
  </conditionalFormatting>
  <conditionalFormatting sqref="G4:L33">
    <cfRule type="expression" dxfId="1" priority="1">
      <formula>WEEKDAY($L4,1)=7</formula>
    </cfRule>
    <cfRule type="expression" dxfId="0" priority="2">
      <formula>WEEKDAY($L4,1)=6</formula>
    </cfRule>
  </conditionalFormatting>
  <dataValidations count="1">
    <dataValidation type="list" allowBlank="1" showInputMessage="1" showErrorMessage="1" sqref="K4:K33">
      <formula1>$P$5:$P$9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Dec-16</vt:lpstr>
      <vt:lpstr>'Dec-16'!Print_Area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medhat</dc:creator>
  <cp:lastModifiedBy>ahmed medhat</cp:lastModifiedBy>
  <dcterms:created xsi:type="dcterms:W3CDTF">2017-01-23T14:50:32Z</dcterms:created>
  <dcterms:modified xsi:type="dcterms:W3CDTF">2017-01-23T15:00:57Z</dcterms:modified>
</cp:coreProperties>
</file>